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s\Desktop\Новая папка\"/>
    </mc:Choice>
  </mc:AlternateContent>
  <xr:revisionPtr revIDLastSave="0" documentId="13_ncr:1_{F6F871F9-F5FA-4D79-B9F2-691D196975B3}" xr6:coauthVersionLast="28" xr6:coauthVersionMax="28" xr10:uidLastSave="{00000000-0000-0000-0000-000000000000}"/>
  <bookViews>
    <workbookView xWindow="0" yWindow="0" windowWidth="16380" windowHeight="8190" tabRatio="500" xr2:uid="{00000000-000D-0000-FFFF-FFFF00000000}"/>
  </bookViews>
  <sheets>
    <sheet name="ф.2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CST11">[1]MAIN!$A$106:$AMJ$106</definedName>
    <definedName name="_CST12">[1]MAIN!$A$116:$AMJ$116</definedName>
    <definedName name="_CST13">[1]MAIN!$A$126:$AMJ$126</definedName>
    <definedName name="_CST14">[1]MAIN!$A$346:$AMJ$346</definedName>
    <definedName name="_CST15">[1]MAIN!$A$1198:$AMJ$1198</definedName>
    <definedName name="_CST21">[1]MAIN!$A$109:$AMJ$109</definedName>
    <definedName name="_CST22">[1]MAIN!$A$119:$AMJ$119</definedName>
    <definedName name="_CST23">[1]MAIN!$A$129:$AMJ$129</definedName>
    <definedName name="_CST24">[1]MAIN!$A$349:$AMJ$349</definedName>
    <definedName name="_CST25">[1]MAIN!$A$1200:$AMJ$1200</definedName>
    <definedName name="_FXA1">[1]MAIN!$A$261:$AMJ$261</definedName>
    <definedName name="_FXA11">[1]MAIN!$A$1204:$AMJ$1204</definedName>
    <definedName name="_FXA2">[1]MAIN!$A$280:$AMJ$280</definedName>
    <definedName name="_FXA21">[1]MAIN!$A$1206:$AMJ$1206</definedName>
    <definedName name="_IRR1">[1]MAIN!$D$1013</definedName>
    <definedName name="_KRD1">[1]MAIN!$A$524:$AMJ$524</definedName>
    <definedName name="_KRD2">[1]MAIN!$A$552:$AMJ$552</definedName>
    <definedName name="_LIS1">[1]MAIN!$A$325:$AMJ$325</definedName>
    <definedName name="_NPV1">[1]MAIN!$D$1004</definedName>
    <definedName name="_PR11">[1]MAIN!$A$66:$AMJ$66</definedName>
    <definedName name="_PR12">[1]MAIN!$A$76:$AMJ$76</definedName>
    <definedName name="_PR13">[1]MAIN!$A$86:$AMJ$86</definedName>
    <definedName name="_PR14">[1]MAIN!$A$1194:$AMJ$1194</definedName>
    <definedName name="_PR21">[1]MAIN!$A$69:$AMJ$69</definedName>
    <definedName name="_PR22">[1]MAIN!$A$79:$AMJ$79</definedName>
    <definedName name="_PR23">[1]MAIN!$A$89:$AMJ$89</definedName>
    <definedName name="_PR24">[1]MAIN!$A$1196:$AMJ$1196</definedName>
    <definedName name="_SAL1">[1]MAIN!$A$151:$AMJ$151</definedName>
    <definedName name="_SAL2">[1]MAIN!$A$161:$AMJ$161</definedName>
    <definedName name="_SAL3">[1]MAIN!$A$171:$AMJ$171</definedName>
    <definedName name="_SAL4">[1]MAIN!$A$181:$AMJ$181</definedName>
    <definedName name="_tab1">[1]MAIN!$A$33:$AL$60</definedName>
    <definedName name="_tab10">[1]MAIN!$A$241:$AL$299</definedName>
    <definedName name="_tab11">[1]MAIN!$A$301:$AL$337</definedName>
    <definedName name="_tab12">[1]MAIN!$A$339:$AL$401</definedName>
    <definedName name="_tab13">[1]MAIN!$A$403:$AL$437</definedName>
    <definedName name="_tab14">[1]MAIN!$A$439:$AL$481</definedName>
    <definedName name="_tab15">[1]MAIN!$A$483:$AL$528</definedName>
    <definedName name="_tab16">[1]MAIN!$A$530:$AL$556</definedName>
    <definedName name="_tab17">[1]MAIN!$A$558:$AL$588</definedName>
    <definedName name="_tab18">[1]MAIN!$A$590:$AL$701</definedName>
    <definedName name="_tab19">[1]MAIN!$A$703:$AL$727</definedName>
    <definedName name="_tab2">[1]MAIN!$A$62:$AL$70</definedName>
    <definedName name="_tab20">[1]MAIN!$A$729:$AL$774</definedName>
    <definedName name="_tab21">[1]MAIN!$A$776:$AL$807</definedName>
    <definedName name="_tab22">[1]MAIN!$A$809:$AL$822</definedName>
    <definedName name="_tab23">[1]MAIN!$A$824:$AL$847</definedName>
    <definedName name="_tab24">[1]MAIN!$A$849:$AL$878</definedName>
    <definedName name="_tab25">[1]MAIN!$A$880:$AK$929</definedName>
    <definedName name="_tab26">[1]MAIN!$A$932:$AK$956</definedName>
    <definedName name="_tab27">[1]MAIN!$A$958:$AL$1027</definedName>
    <definedName name="_tab28">[1]MAIN!$A$1029:$AL$1088</definedName>
    <definedName name="_tab29">[1]MAIN!$A$1090:$AL$1139</definedName>
    <definedName name="_tab3">[1]MAIN!$A$72:$AL$80</definedName>
    <definedName name="_tab30">[1]MAIN!$A$1141:$AL$1184</definedName>
    <definedName name="_tab31">[1]MAIN!$A$1186:$AK$1206</definedName>
    <definedName name="_tab4">[1]MAIN!$A$82:$AL$100</definedName>
    <definedName name="_tab5">[1]MAIN!$A$102:$AL$110</definedName>
    <definedName name="_tab6">[1]MAIN!$A$112:$AL$120</definedName>
    <definedName name="_tab7">[1]MAIN!$A$122:$AL$140</definedName>
    <definedName name="_tab8">[1]MAIN!$A$142:$AL$190</definedName>
    <definedName name="_tab9">[1]MAIN!$A$192:$AL$239</definedName>
    <definedName name="_TXS1">[1]MAIN!$A$647:$AMJ$647</definedName>
    <definedName name="_TXS11">[1]MAIN!$A$1105:$AMJ$1105</definedName>
    <definedName name="_TXS2">[1]MAIN!$A$680:$AMJ$680</definedName>
    <definedName name="_TXS21">[1]MAIN!$A$1111:$AMJ$1111</definedName>
    <definedName name="_VC1">[1]MAIN!$F$1249:$AL$1249</definedName>
    <definedName name="_VC2">[1]MAIN!$F$1250:$AL$1250</definedName>
    <definedName name="_xlnm._FilterDatabase" localSheetId="0">ф.2!$A$17:$CG$88</definedName>
    <definedName name="cash">[1]MAIN!$F$876:$AL$876</definedName>
    <definedName name="cash1">[1]MAIN!$F$1251:$AJ$1251</definedName>
    <definedName name="cash2">[1]MAIN!$F$1252:$AJ$1252</definedName>
    <definedName name="cashforeign">[1]MAIN!$F$845:$AL$845</definedName>
    <definedName name="cashlocal">[1]MAIN!$F$805:$AL$805</definedName>
    <definedName name="COST1">[1]MAIN!$A$105:$AMJ$106</definedName>
    <definedName name="COST2">[1]MAIN!$A$108:$AMJ$109</definedName>
    <definedName name="cur_assets">[1]MAIN!$F$899:$AK$899</definedName>
    <definedName name="cur_liab">[1]MAIN!$F$923:$AK$923</definedName>
    <definedName name="CUR_VER">[2]Заголовок!$B$21</definedName>
    <definedName name="data_">[1]MAIN!$F$18</definedName>
    <definedName name="dip">[3]FST5!$G$149:$G$165,P1_dip,P2_dip,P3_dip,P4_dip</definedName>
    <definedName name="DPAYB">[1]MAIN!$D$1002</definedName>
    <definedName name="eso">[3]FST5!$G$149:$G$165,P1_eso</definedName>
    <definedName name="Excel_BuiltIn__FilterDatabase_8_1">"$#ССЫЛ!.$D$1:$D$100"</definedName>
    <definedName name="FIXASSETS1">[1]MAIN!$A$245:$AMJ$260</definedName>
    <definedName name="FIXASSETS2">[1]MAIN!$A$263:$AMJ$279</definedName>
    <definedName name="INDASS1">[1]MAIN!$F$247:$AJ$247</definedName>
    <definedName name="INDASS2">[1]MAIN!$F$265:$AJ$265</definedName>
    <definedName name="koeff1">[1]MAIN!$C$1327</definedName>
    <definedName name="koeff2">[1]MAIN!$C$1328</definedName>
    <definedName name="koeff3">[1]MAIN!$C$1329</definedName>
    <definedName name="koeff4">[1]MAIN!$C$1330</definedName>
    <definedName name="koeff5">[1]MAIN!$F$980</definedName>
    <definedName name="KREDIT1">[1]MAIN!$A$486:$AMJ$504</definedName>
    <definedName name="KREDIT2">[1]MAIN!$A$533:$AMJ$551</definedName>
    <definedName name="labor_costs">[1]MAIN!$F$187:$AL$187</definedName>
    <definedName name="Language">[1]MAIN!$F$1247</definedName>
    <definedName name="lastcolumn">[1]MAIN!$AJ:$AJ</definedName>
    <definedName name="LISING1">[1]MAIN!$A$305:$AMJ$324</definedName>
    <definedName name="MAXWC">[1]MAIN!$C$1340</definedName>
    <definedName name="Method">[1]MAIN!$F$29</definedName>
    <definedName name="MINCASH">[1]MAIN!$C$1338</definedName>
    <definedName name="minlabor_costs">[1]MAIN!$F$594:$AL$594</definedName>
    <definedName name="MINPROFIT">[1]MAIN!$C$1339</definedName>
    <definedName name="Money1">[1]MAIN!$F$20</definedName>
    <definedName name="Money11">[1]MAIN!$F$21</definedName>
    <definedName name="Money2">[1]MAIN!$F$24</definedName>
    <definedName name="Money21">[1]MAIN!$F$25</definedName>
    <definedName name="MoneyR">[1]MAIN!$F$1248</definedName>
    <definedName name="net">[3]FST5!$G$100:$G$116,P1_net</definedName>
    <definedName name="npi">[1]MAIN!$F$1245:$AK$1245</definedName>
    <definedName name="NPVR">[1]MAIN!$D$1025</definedName>
    <definedName name="OTCST1">[1]MAIN!$A$200:$AMJ$200</definedName>
    <definedName name="OTCST2">[1]MAIN!$A$204:$AMJ$204</definedName>
    <definedName name="OTCST3">[1]MAIN!$A$229:$AMJ$229</definedName>
    <definedName name="OTHER_COST2">[1]MAIN!$A$204:$AMJ$204</definedName>
    <definedName name="OTHER_COST3">[1]MAIN!$A$228:$AMJ$229</definedName>
    <definedName name="OTHERCOST1">[1]MAIN!$A$200:$AMJ$200</definedName>
    <definedName name="P1_dip">#REF!,#REF!,#REF!,#REF!,#REF!,#REF!,#REF!</definedName>
    <definedName name="P1_eso">#REF!,#REF!,#REF!,#REF!,#REF!,#REF!,#REF!</definedName>
    <definedName name="P1_ESO_PROT">#REF!,#REF!,#REF!,#REF!,#REF!,#REF!,#REF!,#REF!</definedName>
    <definedName name="P1_net">#REF!,#REF!,#REF!,#REF!,#REF!,#REF!,#REF!</definedName>
    <definedName name="P1_SBT_PROT">#REF!,#REF!,#REF!,#REF!,#REF!,#REF!,#REF!</definedName>
    <definedName name="P1_SC22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>#REF!,#REF!,#REF!,#REF!,#REF!,#REF!,#REF!</definedName>
    <definedName name="P1_SCOPE_DOP">#REF!,#REF!,#REF!,#REF!,#REF!,#REF!</definedName>
    <definedName name="P1_SCOPE_F1_PRT">#REF!,#REF!,#REF!,#REF!</definedName>
    <definedName name="P1_SCOPE_F2_PRT">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PER_PRT">#REF!,#REF!,#REF!,#REF!,#REF!</definedName>
    <definedName name="P1_SCOPE_SAVE2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6_SCOPE_FULL_LOAD">P2_SCOPE_FULL_LOAD,P3_SCOPE_FULL_LOAD,P4_SCOPE_FULL_LOAD,P5_SCOPE_FULL_LOAD,P6_SCOPE_FULL_LOAD,P7_SCOPE_FULL_LOAD,P8_SCOPE_FULL_LOAD</definedName>
    <definedName name="P17_SCOPE_FULL_LOAD">P9_SCOPE_FULL_LOAD,P10_SCOPE_FULL_LOAD,P11_SCOPE_FULL_LOAD,P12_SCOPE_FULL_LOAD,P13_SCOPE_FULL_LOAD,P14_SCOPE_FULL_LOAD,P15_SCOPE_FULL_LOAD</definedName>
    <definedName name="P2_dip">#REF!,#REF!,#REF!,#REF!,#REF!,#REF!,#REF!</definedName>
    <definedName name="P2_SC22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>#REF!,#REF!,#REF!,#REF!,#REF!,#REF!,#REF!,#REF!</definedName>
    <definedName name="P2_SCOPE_F1_PRT">#REF!,#REF!,#REF!,#REF!</definedName>
    <definedName name="P2_SCOPE_F2_PRT">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PER_PRT">#REF!,#REF!,#REF!,#REF!,#REF!</definedName>
    <definedName name="P2_SCOPE_SAVE2">#REF!,#REF!,#REF!,#REF!,#REF!,#REF!</definedName>
    <definedName name="P2_SCOPE_SV_PRT">#REF!,#REF!,#REF!,#REF!,#REF!,#REF!,#REF!</definedName>
    <definedName name="P3_dip">#REF!,#REF!,#REF!,#REF!,#REF!,#REF!,#REF!,#REF!</definedName>
    <definedName name="P3_SC22">#REF!,#REF!,#REF!,#REF!,#REF!,#REF!</definedName>
    <definedName name="P3_SCOPE_F1_PRT">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3_SCOPE_PER_PRT">#REF!,#REF!,#REF!,#REF!,#REF!</definedName>
    <definedName name="P3_SCOPE_SV_PRT">#REF!,#REF!,#REF!,#REF!,#REF!,#REF!,#REF!</definedName>
    <definedName name="P4_dip">#REF!,#REF!,#REF!,#REF!,#REF!,#REF!,#REF!,#REF!</definedName>
    <definedName name="P4_SCOPE_F1_PRT">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4_SCOPE_PER_PRT">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5_SCOPE_PER_PRT">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SCOPE_PER_PRT">#REF!,#REF!,#REF!,#REF!,#REF!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7_SCOPE_PER_PRT">#REF!,#REF!,#REF!,#REF!,#REF!</definedName>
    <definedName name="P8_SCOPE_FULL_LOAD">#REF!,#REF!,#REF!,#REF!,#REF!,#REF!</definedName>
    <definedName name="P8_SCOPE_NOTIND">#REF!,#REF!,#REF!,#REF!,#REF!,#REF!</definedName>
    <definedName name="P8_SCOPE_PER_PRT">[4]База!$J$84:$K$88,[4]База!$N$84:$N$88,[4]База!$F$14:$G$25,P1_SCOPE_PER_PRT,P2_SCOPE_PER_PRT,P3_SCOPE_PER_PRT,P4_SCOPE_PER_PRT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ARSENS1_1">[1]MAIN!$B$1344</definedName>
    <definedName name="PARSENS1_2">[1]MAIN!$C$1344</definedName>
    <definedName name="PARSENS2">[1]MAIN!$A$1355</definedName>
    <definedName name="pi">[1]MAIN!$F$16</definedName>
    <definedName name="PROD1">[1]MAIN!$A$65:$AMJ$66</definedName>
    <definedName name="PROD2">[1]MAIN!$A$68:$AMJ$69</definedName>
    <definedName name="project">[1]MAIN!$A$13</definedName>
    <definedName name="REGIONS">#REF!</definedName>
    <definedName name="Rep_cur">[1]MAIN!$F$28</definedName>
    <definedName name="revenues">[1]MAIN!$F$90:$AL$90</definedName>
    <definedName name="rgk">#REF!,#REF!,#REF!,#REF!,#REF!,#REF!,#REF!</definedName>
    <definedName name="rrr">[5]Справочники!$B$23:$B$26</definedName>
    <definedName name="sadfsd">[6]t_настройки!$I$88</definedName>
    <definedName name="SALAR1">[1]MAIN!$A$146:$AMJ$150</definedName>
    <definedName name="SALAR2">[1]MAIN!$A$156:$AMJ$160</definedName>
    <definedName name="SALAR3">[1]MAIN!$A$166:$AMJ$170</definedName>
    <definedName name="SALAR4">[1]MAIN!$A$176:$AMJ$180</definedName>
    <definedName name="SAPBEXrevision">1</definedName>
    <definedName name="SAPBEXsysID">"BW2"</definedName>
    <definedName name="SAPBEXwbID">"479GSPMTNK9HM4ZSIVE5K2SH6"</definedName>
    <definedName name="sbyt">#REF!,#REF!,#REF!,#REF!,#REF!,#REF!,#REF!,#REF!</definedName>
    <definedName name="SCENARIOS">#REF!</definedName>
    <definedName name="SCOPE_16_PRT">P1_SCOPE_16_PRT,P2_SCOPE_16_PRT</definedName>
    <definedName name="SCOPE_17.1_PRT">#REF!,#REF!,#REF!,#REF!,#REF!,#REF!</definedName>
    <definedName name="SCOPE_17_PRT">[4]База!$J$39:$M$41,[4]База!$E$43:$H$51,[4]База!$J$43:$M$51,[4]База!$E$54:$H$56,[4]База!$E$58:$H$66,[4]База!$E$69:$M$81,[4]База!$E$9:$H$11,P1_SCOPE_17_PRT</definedName>
    <definedName name="SCOPE_24_LD">#REF!,#REF!</definedName>
    <definedName name="SCOPE_24_PRT">#REF!,#REF!,#REF!,#REF!</definedName>
    <definedName name="SCOPE_25_PRT">#REF!,#REF!,#REF!,#REF!</definedName>
    <definedName name="SCOPE_4_PRT">[4]База!$Z$27:$AC$31,[4]База!$F$14:$I$20,P1_SCOPE_4_PRT,P2_SCOPE_4_PRT</definedName>
    <definedName name="SCOPE_5_PRT">[4]База!$Z$27:$AC$31,[4]База!$F$14:$I$21,P1_SCOPE_5_PRT,P2_SCOPE_5_PRT</definedName>
    <definedName name="SCOPE_CORR">#REF!,#REF!,#REF!,#REF!,#REF!,[7]!P1_SCOPE_CORR,[7]!P2_SCOPE_CORR</definedName>
    <definedName name="SCOPE_DOP">#REF!,[7]!P1_SCOPE_DOP</definedName>
    <definedName name="SCOPE_DOP2">#REF!,#REF!,#REF!,#REF!,#REF!,#REF!</definedName>
    <definedName name="SCOPE_DOP3">#REF!,#REF!,#REF!,#REF!,#REF!,#REF!</definedName>
    <definedName name="SCOPE_F1_PRT">[4]База!$D$86:$E$95,P1_SCOPE_F1_PRT,P2_SCOPE_F1_PRT,P3_SCOPE_F1_PRT,P4_SCOPE_F1_PRT</definedName>
    <definedName name="SCOPE_F2_PRT">[4]База!$C$5:$D$5,[4]База!$C$52:$C$57,[4]База!$D$57:$G$57,P1_SCOPE_F2_PRT,P2_SCOPE_F2_PRT</definedName>
    <definedName name="SCOPE_FST7">#REF!,#REF!,#REF!,#REF!,[7]!P1_SCOPE_FST7</definedName>
    <definedName name="SCOPE_FULL_LOAD">P16_SCOPE_FULL_LOAD,P17_SCOPE_FULL_LOAD</definedName>
    <definedName name="SCOPE_IND">#REF!,#REF!,[7]!P1_SCOPE_IND,[7]!P2_SCOPE_IND,[7]!P3_SCOPE_IND,[7]!P4_SCOPE_IND</definedName>
    <definedName name="SCOPE_IND2">#REF!,#REF!,#REF!,[7]!P1_SCOPE_IND2,[7]!P2_SCOPE_IND2,[7]!P3_SCOPE_IND2,[7]!P4_SCOPE_IND2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#REF!,#REF!,#REF!,[7]!P1_SCOPE_NotInd3,[7]!P2_SCOPE_NotInd3</definedName>
    <definedName name="SCOPE_OUTD">#REF!,#REF!,#REF!,#REF!,#REF!,#REF!,#REF!</definedName>
    <definedName name="SCOPE_PER_PRT">P5_SCOPE_PER_PRT,P6_SCOPE_PER_PRT,P7_SCOPE_PER_PRT,P8_SCOPE_PER_PRT</definedName>
    <definedName name="SCOPE_SAVE2">#REF!,#REF!,#REF!,#REF!,#REF!,[7]!P1_SCOPE_SAVE2,[7]!P2_SCOPE_SAVE2</definedName>
    <definedName name="SCOPE_SPR_PRT">#REF!,#REF!,#REF!</definedName>
    <definedName name="SCOPE_SS">#REF!,#REF!,#REF!,#REF!,#REF!,#REF!</definedName>
    <definedName name="SCOPE_SV_LD1">#REF!,#REF!,#REF!,#REF!,#REF!,[7]!P1_SCOPE_SV_LD1</definedName>
    <definedName name="SCOPE_SV_PRT">P1_SCOPE_SV_PRT,P2_SCOPE_SV_PRT,P3_SCOPE_SV_PRT</definedName>
    <definedName name="SCOPE_TP">#REF!,#REF!</definedName>
    <definedName name="SENSTAB1">[1]MAIN!$A$1344:$C$1351</definedName>
    <definedName name="SENSTAB2">[1]MAIN!$A$1355:$H$1360</definedName>
    <definedName name="social">[1]MAIN!$F$627:$AJ$627</definedName>
    <definedName name="SPAYB">[1]MAIN!$D$1000</definedName>
    <definedName name="SUMMBLOCK">[1]MAIN!$A$1211:$AL$1241</definedName>
    <definedName name="tab0">[1]MAIN!$A$13:$F$30</definedName>
    <definedName name="TARGET">[8]TEHSHEET!$I$42:$I$45</definedName>
    <definedName name="TAXE1">[1]MAIN!$A$641:$AMJ$646</definedName>
    <definedName name="TAXE2">[1]MAIN!$A$674:$AMJ$679</definedName>
    <definedName name="TOTWC">[1]MAIN!$C$1341</definedName>
    <definedName name="VAT">[1]MAIN!$F$597</definedName>
    <definedName name="Z_01552A0B_0F2C_40A5_B07C_210EC5AF72E8_.wvu.FilterData" localSheetId="0">ф.2!$A$17:$CG$88</definedName>
    <definedName name="Z_04A7BB32_8DAF_493D_B110_A855636A11C0_.wvu.FilterData" localSheetId="0">ф.2!$A$17:$CG$88</definedName>
    <definedName name="Z_060C9574_0038_47D9_BB7E_F3C3AD813A56_.wvu.FilterData" localSheetId="0">ф.2!$A$17:$CG$88</definedName>
    <definedName name="Z_2ECD2B6A_1DC1_4192_8FC3_C2F85B146A38_.wvu.Cols" localSheetId="0">ф.2!#REF!,ф.2!#REF!,ф.2!#REF!,ф.2!#REF!</definedName>
    <definedName name="Z_2ECD2B6A_1DC1_4192_8FC3_C2F85B146A38_.wvu.FilterData" localSheetId="0">ф.2!$A$17:$CG$88</definedName>
    <definedName name="Z_2ECD2B6A_1DC1_4192_8FC3_C2F85B146A38_.wvu.PrintArea" localSheetId="0">ф.2!$A$1:#REF!</definedName>
    <definedName name="Z_65B39259_0DA0_45F9_A596_B39A59B3618D_.wvu.Cols" localSheetId="0">ф.2!#REF!</definedName>
    <definedName name="Z_65B39259_0DA0_45F9_A596_B39A59B3618D_.wvu.FilterData" localSheetId="0">ф.2!$A$17:$CG$88</definedName>
    <definedName name="Z_65B39259_0DA0_45F9_A596_B39A59B3618D_.wvu.PrintArea" localSheetId="0">ф.2!$A$1:#REF!</definedName>
    <definedName name="Z_8E0B6B15_B383_4F78_B8DB_45BFA4F5DDB1_.wvu.FilterData" localSheetId="0">ф.2!$A$17:$CG$88</definedName>
    <definedName name="Z_A980AE29_9BCD_4E6A_9963_2C0D63E0F5A3_.wvu.FilterData" localSheetId="0">ф.2!$A$17:$CG$88</definedName>
    <definedName name="Z_B37F2705_62E7_4F16_A7D3_461241193DE1_.wvu.Cols" localSheetId="0">ф.2!$P:$S</definedName>
    <definedName name="Z_B37F2705_62E7_4F16_A7D3_461241193DE1_.wvu.FilterData" localSheetId="0">ф.2!$A$17:$CG$88</definedName>
    <definedName name="Z_B37F2705_62E7_4F16_A7D3_461241193DE1_.wvu.PrintArea" localSheetId="0">ф.2!$A$1:#REF!</definedName>
    <definedName name="Z_C744ADC9_EF14_4C20_8820_C540CCC3CC19_.wvu.FilterData" localSheetId="0">ф.2!$A$17:$CG$88</definedName>
    <definedName name="Z_E51EF08C_7536_4880_9904_C21322074E08_.wvu.FilterData" localSheetId="0">ф.2!$A$17:$CG$88</definedName>
    <definedName name="Z_E7C8044B_F63A_4CB0_A3D4_BE247EE65D13_.wvu.Cols" localSheetId="0">ф.2!#REF!,ф.2!$M:$CF,ф.2!#REF!,ф.2!#REF!,ф.2!#REF!</definedName>
    <definedName name="Z_E7C8044B_F63A_4CB0_A3D4_BE247EE65D13_.wvu.FilterData" localSheetId="0">ф.2!$A$17:$CG$88</definedName>
    <definedName name="Z_E7C8044B_F63A_4CB0_A3D4_BE247EE65D13_.wvu.PrintArea" localSheetId="0">ф.2!$A$1:#REF!</definedName>
    <definedName name="Z_EB78FFDE_084A_4C99_9785_EE34912E08B6_.wvu.FilterData" localSheetId="0">ф.2!$A$17:$CG$88</definedName>
    <definedName name="А77">[9]Рейтинг!$A$14</definedName>
    <definedName name="БазовыйПериод">[10]Заголовок!$B$15</definedName>
    <definedName name="БС">[11]Справочники!$A$4:$A$6</definedName>
    <definedName name="Виды_деятельности">[12]t_Настройки!$I$43:$I$61</definedName>
    <definedName name="Год">[12]t_Настройки!$I$8:$I$20</definedName>
    <definedName name="Год_выбрано">[12]t_Настройки!$I$81</definedName>
    <definedName name="Год_Выбрано_Название">[12]t_Настройки!$J$75</definedName>
    <definedName name="График_1_параметр">[12]t_Настройки!$I$94:$I$101</definedName>
    <definedName name="График_3_параметр">[12]t_Настройки!$I$104:$I$105</definedName>
    <definedName name="ДЗО_Выбрано">[12]t_Настройки!$I$78</definedName>
    <definedName name="ДЗО_Выбрано_Название">[12]t_Настройки!$I$87</definedName>
    <definedName name="ДРУГОЕ">[13]Справочники!$A$26:$A$28</definedName>
    <definedName name="Квартал">[14]t_настройки!$B$70:$B$73</definedName>
    <definedName name="Н5">[15]Данные!$I$7</definedName>
    <definedName name="_xlnm.Print_Area" localSheetId="0">ф.2!$A$1:#REF!</definedName>
    <definedName name="Период">[12]t_Настройки!$I$23:$I$26</definedName>
    <definedName name="ПериодРегулирования">[10]Заголовок!$B$14</definedName>
    <definedName name="Погрешность_вычислений">[12]t_проверки!$J$9</definedName>
    <definedName name="Порог_проверки">'[12]Сценарные условия'!$K$19</definedName>
    <definedName name="Порог_Резервный_Фонд">'[12]Сценарные условия'!$K$20</definedName>
    <definedName name="ПоследнийГод">[13]Заголовок!$B$16</definedName>
    <definedName name="Проц1">[1]MAIN!$F$186</definedName>
    <definedName name="ПроцИзПр1">[1]MAIN!$F$188</definedName>
    <definedName name="ПЭ">[13]Справочники!$A$10:$A$12</definedName>
    <definedName name="РГК">[13]Справочники!$A$4</definedName>
    <definedName name="Список_ДЗО">'[12]Список ДЗО'!$B$8:$B$21</definedName>
    <definedName name="список_контр.котловой">[14]t_настройки!$B$42:$B$53</definedName>
    <definedName name="Список_контрагентов">[14]t_настройки!$B$36:$B$39</definedName>
    <definedName name="Список_филиалов">[14]t_настройки!$B$23:$B$26</definedName>
    <definedName name="список_филиалов1">[14]t_настройки!$B$29:$B$33</definedName>
    <definedName name="СтНПр1">[1]MAIN!$F$180</definedName>
    <definedName name="УГОЛЬ">[13]Справочники!$A$19:$A$21</definedName>
    <definedName name="ЧП1">[1]MAIN!$F$396</definedName>
  </definedNames>
  <calcPr calcId="171027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U48" i="1" l="1"/>
  <c r="CB74" i="1"/>
  <c r="CC74" i="1"/>
  <c r="CD74" i="1"/>
  <c r="CE74" i="1"/>
  <c r="CF74" i="1"/>
  <c r="X74" i="1"/>
  <c r="BH74" i="1"/>
  <c r="BI74" i="1"/>
  <c r="BJ74" i="1"/>
  <c r="BK74" i="1"/>
  <c r="BR74" i="1"/>
  <c r="BS74" i="1"/>
  <c r="BT74" i="1"/>
  <c r="BU74" i="1"/>
  <c r="AS85" i="1" l="1"/>
  <c r="AV85" i="1"/>
  <c r="X85" i="1"/>
  <c r="X24" i="1" s="1"/>
  <c r="AI85" i="1"/>
  <c r="BW74" i="1"/>
  <c r="BZ74" i="1"/>
  <c r="BW85" i="1"/>
  <c r="BX85" i="1"/>
  <c r="BY85" i="1"/>
  <c r="BZ85" i="1"/>
  <c r="CC85" i="1"/>
  <c r="CD85" i="1"/>
  <c r="CF85" i="1"/>
  <c r="BS85" i="1"/>
  <c r="BT85" i="1"/>
  <c r="BU85" i="1"/>
  <c r="BV85" i="1"/>
  <c r="BM74" i="1"/>
  <c r="BP74" i="1"/>
  <c r="BJ85" i="1"/>
  <c r="BI85" i="1"/>
  <c r="BK85" i="1"/>
  <c r="BR87" i="1" l="1"/>
  <c r="BI22" i="1" l="1"/>
  <c r="BJ22" i="1"/>
  <c r="BK22" i="1"/>
  <c r="CE90" i="1"/>
  <c r="BR90" i="1"/>
  <c r="BH90" i="1"/>
  <c r="BC90" i="1"/>
  <c r="CE89" i="1"/>
  <c r="BR89" i="1"/>
  <c r="BR85" i="1" s="1"/>
  <c r="BH89" i="1"/>
  <c r="BH85" i="1" s="1"/>
  <c r="BC89" i="1"/>
  <c r="CE88" i="1"/>
  <c r="CB88" i="1"/>
  <c r="CE87" i="1"/>
  <c r="CB87" i="1"/>
  <c r="CE86" i="1"/>
  <c r="CE85" i="1" s="1"/>
  <c r="CB86" i="1"/>
  <c r="AL86" i="1"/>
  <c r="AL85" i="1" s="1"/>
  <c r="AL24" i="1" s="1"/>
  <c r="CF24" i="1"/>
  <c r="CD24" i="1"/>
  <c r="BZ24" i="1"/>
  <c r="BX24" i="1"/>
  <c r="BW24" i="1"/>
  <c r="BV24" i="1"/>
  <c r="BT24" i="1"/>
  <c r="BS24" i="1"/>
  <c r="BP85" i="1"/>
  <c r="BP24" i="1" s="1"/>
  <c r="BM85" i="1"/>
  <c r="BM24" i="1" s="1"/>
  <c r="BK24" i="1"/>
  <c r="BJ24" i="1"/>
  <c r="BI24" i="1"/>
  <c r="BF85" i="1"/>
  <c r="BF24" i="1" s="1"/>
  <c r="BC85" i="1"/>
  <c r="BC24" i="1" s="1"/>
  <c r="AS24" i="1"/>
  <c r="AI24" i="1"/>
  <c r="CF83" i="1"/>
  <c r="CE83" i="1"/>
  <c r="CD83" i="1"/>
  <c r="CC83" i="1"/>
  <c r="BR83" i="1"/>
  <c r="BH83" i="1"/>
  <c r="CF82" i="1"/>
  <c r="CE82" i="1"/>
  <c r="CD82" i="1"/>
  <c r="CC82" i="1"/>
  <c r="BR82" i="1"/>
  <c r="BH82" i="1"/>
  <c r="CF81" i="1"/>
  <c r="CE81" i="1"/>
  <c r="CD81" i="1"/>
  <c r="CC81" i="1"/>
  <c r="BR81" i="1"/>
  <c r="CB81" i="1" s="1"/>
  <c r="CF80" i="1"/>
  <c r="CE80" i="1"/>
  <c r="CD80" i="1"/>
  <c r="CC80" i="1"/>
  <c r="CB80" i="1"/>
  <c r="CF79" i="1"/>
  <c r="CE79" i="1"/>
  <c r="CD79" i="1"/>
  <c r="CC79" i="1"/>
  <c r="CB79" i="1"/>
  <c r="CF78" i="1"/>
  <c r="CE78" i="1"/>
  <c r="CD78" i="1"/>
  <c r="CC78" i="1"/>
  <c r="CB78" i="1"/>
  <c r="CF77" i="1"/>
  <c r="CE77" i="1"/>
  <c r="CD77" i="1"/>
  <c r="CC77" i="1"/>
  <c r="CB77" i="1"/>
  <c r="CF76" i="1"/>
  <c r="CE76" i="1"/>
  <c r="CD76" i="1"/>
  <c r="CC76" i="1"/>
  <c r="CB76" i="1"/>
  <c r="AL76" i="1"/>
  <c r="AI76" i="1" s="1"/>
  <c r="CF75" i="1"/>
  <c r="CE75" i="1"/>
  <c r="CD75" i="1"/>
  <c r="CC75" i="1"/>
  <c r="CB75" i="1"/>
  <c r="AL75" i="1"/>
  <c r="AI75" i="1" s="1"/>
  <c r="BZ22" i="1"/>
  <c r="BW22" i="1"/>
  <c r="BT22" i="1"/>
  <c r="BP22" i="1"/>
  <c r="BM22" i="1"/>
  <c r="BF74" i="1"/>
  <c r="BF22" i="1" s="1"/>
  <c r="BC74" i="1"/>
  <c r="BC22" i="1" s="1"/>
  <c r="AV74" i="1"/>
  <c r="AV22" i="1" s="1"/>
  <c r="AS74" i="1"/>
  <c r="AS22" i="1" s="1"/>
  <c r="X22" i="1"/>
  <c r="T59" i="1"/>
  <c r="CF53" i="1"/>
  <c r="CE53" i="1"/>
  <c r="CD53" i="1"/>
  <c r="CC53" i="1"/>
  <c r="BW53" i="1"/>
  <c r="BH53" i="1"/>
  <c r="CB53" i="1" s="1"/>
  <c r="AN53" i="1"/>
  <c r="AI53" i="1"/>
  <c r="CF52" i="1"/>
  <c r="CE52" i="1"/>
  <c r="CD52" i="1"/>
  <c r="CC52" i="1"/>
  <c r="BW52" i="1"/>
  <c r="BM52" i="1"/>
  <c r="BM45" i="1" s="1"/>
  <c r="BM44" i="1" s="1"/>
  <c r="BM43" i="1" s="1"/>
  <c r="BM20" i="1" s="1"/>
  <c r="BH52" i="1"/>
  <c r="CB52" i="1" s="1"/>
  <c r="AN52" i="1"/>
  <c r="AI52" i="1"/>
  <c r="CF51" i="1"/>
  <c r="CE51" i="1"/>
  <c r="CD51" i="1"/>
  <c r="CC51" i="1"/>
  <c r="BZ51" i="1"/>
  <c r="BW51" i="1" s="1"/>
  <c r="BH51" i="1"/>
  <c r="CB51" i="1" s="1"/>
  <c r="BF51" i="1"/>
  <c r="BC51" i="1" s="1"/>
  <c r="AN51" i="1"/>
  <c r="AI51" i="1"/>
  <c r="CF50" i="1"/>
  <c r="CE50" i="1"/>
  <c r="CD50" i="1"/>
  <c r="CC50" i="1"/>
  <c r="BZ50" i="1"/>
  <c r="BW50" i="1" s="1"/>
  <c r="BH50" i="1"/>
  <c r="CB50" i="1" s="1"/>
  <c r="BF50" i="1"/>
  <c r="BC50" i="1" s="1"/>
  <c r="AN50" i="1"/>
  <c r="AI50" i="1"/>
  <c r="CF49" i="1"/>
  <c r="CE49" i="1"/>
  <c r="CD49" i="1"/>
  <c r="CC49" i="1"/>
  <c r="BW49" i="1"/>
  <c r="BR49" i="1"/>
  <c r="BH49" i="1"/>
  <c r="AN49" i="1"/>
  <c r="AI49" i="1"/>
  <c r="X49" i="1"/>
  <c r="CF48" i="1"/>
  <c r="CE48" i="1"/>
  <c r="CD48" i="1"/>
  <c r="CC48" i="1"/>
  <c r="BR48" i="1"/>
  <c r="BH48" i="1"/>
  <c r="AS48" i="1"/>
  <c r="AS45" i="1" s="1"/>
  <c r="AS44" i="1" s="1"/>
  <c r="AS43" i="1" s="1"/>
  <c r="AS20" i="1" s="1"/>
  <c r="AN48" i="1"/>
  <c r="AI48" i="1"/>
  <c r="X48" i="1"/>
  <c r="X45" i="1" s="1"/>
  <c r="X44" i="1" s="1"/>
  <c r="X43" i="1" s="1"/>
  <c r="X20" i="1" s="1"/>
  <c r="CF47" i="1"/>
  <c r="CE47" i="1"/>
  <c r="CD47" i="1"/>
  <c r="CC47" i="1"/>
  <c r="BH47" i="1"/>
  <c r="CB47" i="1" s="1"/>
  <c r="AN47" i="1"/>
  <c r="AL47" i="1"/>
  <c r="AI47" i="1" s="1"/>
  <c r="W47" i="1"/>
  <c r="CF46" i="1"/>
  <c r="CE46" i="1"/>
  <c r="CD46" i="1"/>
  <c r="CC46" i="1"/>
  <c r="BH46" i="1"/>
  <c r="CB46" i="1" s="1"/>
  <c r="AN46" i="1"/>
  <c r="AL46" i="1"/>
  <c r="W46" i="1"/>
  <c r="BV45" i="1"/>
  <c r="BU45" i="1"/>
  <c r="BT45" i="1"/>
  <c r="BS45" i="1"/>
  <c r="BP45" i="1"/>
  <c r="BP44" i="1" s="1"/>
  <c r="BP43" i="1" s="1"/>
  <c r="BP20" i="1" s="1"/>
  <c r="BP18" i="1" s="1"/>
  <c r="BK45" i="1"/>
  <c r="BK44" i="1" s="1"/>
  <c r="BK43" i="1" s="1"/>
  <c r="BK20" i="1" s="1"/>
  <c r="BJ45" i="1"/>
  <c r="BJ44" i="1" s="1"/>
  <c r="BJ43" i="1" s="1"/>
  <c r="BJ20" i="1" s="1"/>
  <c r="BI45" i="1"/>
  <c r="AV45" i="1"/>
  <c r="AR45" i="1"/>
  <c r="AR44" i="1" s="1"/>
  <c r="AR43" i="1" s="1"/>
  <c r="AR20" i="1" s="1"/>
  <c r="AQ45" i="1"/>
  <c r="AQ44" i="1" s="1"/>
  <c r="AQ43" i="1" s="1"/>
  <c r="AQ20" i="1" s="1"/>
  <c r="AP45" i="1"/>
  <c r="AO45" i="1"/>
  <c r="AO44" i="1" s="1"/>
  <c r="AO43" i="1" s="1"/>
  <c r="AM45" i="1"/>
  <c r="AM44" i="1" s="1"/>
  <c r="AM43" i="1" s="1"/>
  <c r="AM20" i="1" s="1"/>
  <c r="AK45" i="1"/>
  <c r="AK44" i="1" s="1"/>
  <c r="AK43" i="1" s="1"/>
  <c r="AJ45" i="1"/>
  <c r="AJ44" i="1" s="1"/>
  <c r="AJ43" i="1" s="1"/>
  <c r="CA44" i="1"/>
  <c r="CA43" i="1" s="1"/>
  <c r="CA20" i="1" s="1"/>
  <c r="BY44" i="1"/>
  <c r="BY43" i="1" s="1"/>
  <c r="BY20" i="1" s="1"/>
  <c r="BX44" i="1"/>
  <c r="BX43" i="1" s="1"/>
  <c r="BX20" i="1" s="1"/>
  <c r="BV44" i="1"/>
  <c r="BV43" i="1" s="1"/>
  <c r="BV20" i="1" s="1"/>
  <c r="BU44" i="1"/>
  <c r="BU43" i="1" s="1"/>
  <c r="BU20" i="1" s="1"/>
  <c r="BT44" i="1"/>
  <c r="BT43" i="1" s="1"/>
  <c r="BS44" i="1"/>
  <c r="BS43" i="1" s="1"/>
  <c r="BQ44" i="1"/>
  <c r="BQ43" i="1" s="1"/>
  <c r="BQ20" i="1" s="1"/>
  <c r="BO44" i="1"/>
  <c r="BO43" i="1" s="1"/>
  <c r="BN44" i="1"/>
  <c r="BN43" i="1" s="1"/>
  <c r="BL44" i="1"/>
  <c r="BL43" i="1" s="1"/>
  <c r="BL20" i="1" s="1"/>
  <c r="BI44" i="1"/>
  <c r="BI43" i="1" s="1"/>
  <c r="BI20" i="1" s="1"/>
  <c r="BG44" i="1"/>
  <c r="BG43" i="1" s="1"/>
  <c r="BG20" i="1" s="1"/>
  <c r="BE44" i="1"/>
  <c r="BE43" i="1" s="1"/>
  <c r="BD44" i="1"/>
  <c r="BD43" i="1" s="1"/>
  <c r="BB44" i="1"/>
  <c r="BA44" i="1"/>
  <c r="BA43" i="1" s="1"/>
  <c r="BA20" i="1" s="1"/>
  <c r="AZ44" i="1"/>
  <c r="AZ43" i="1" s="1"/>
  <c r="AY44" i="1"/>
  <c r="AY43" i="1" s="1"/>
  <c r="AX44" i="1"/>
  <c r="AX43" i="1" s="1"/>
  <c r="AX20" i="1" s="1"/>
  <c r="AW44" i="1"/>
  <c r="AW43" i="1" s="1"/>
  <c r="AW20" i="1" s="1"/>
  <c r="AV44" i="1"/>
  <c r="AV43" i="1" s="1"/>
  <c r="AV20" i="1" s="1"/>
  <c r="AU44" i="1"/>
  <c r="AU43" i="1" s="1"/>
  <c r="AT44" i="1"/>
  <c r="AT43" i="1" s="1"/>
  <c r="AP44" i="1"/>
  <c r="AP43" i="1" s="1"/>
  <c r="AH44" i="1"/>
  <c r="AH43" i="1" s="1"/>
  <c r="AH20" i="1" s="1"/>
  <c r="AG44" i="1"/>
  <c r="AF44" i="1"/>
  <c r="AF43" i="1" s="1"/>
  <c r="AE44" i="1"/>
  <c r="AD44" i="1"/>
  <c r="AD43" i="1" s="1"/>
  <c r="AD20" i="1" s="1"/>
  <c r="AC44" i="1"/>
  <c r="AB44" i="1"/>
  <c r="AB43" i="1" s="1"/>
  <c r="AB20" i="1" s="1"/>
  <c r="AB18" i="1" s="1"/>
  <c r="AA44" i="1"/>
  <c r="Z44" i="1"/>
  <c r="Z43" i="1" s="1"/>
  <c r="Y44" i="1"/>
  <c r="W44" i="1"/>
  <c r="W43" i="1" s="1"/>
  <c r="W20" i="1" s="1"/>
  <c r="W18" i="1" s="1"/>
  <c r="BB43" i="1"/>
  <c r="BB20" i="1" s="1"/>
  <c r="AG43" i="1"/>
  <c r="AG20" i="1" s="1"/>
  <c r="AG18" i="1" s="1"/>
  <c r="AE43" i="1"/>
  <c r="AC43" i="1"/>
  <c r="AC20" i="1" s="1"/>
  <c r="AA43" i="1"/>
  <c r="Y43" i="1"/>
  <c r="Y20" i="1" s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F29" i="1"/>
  <c r="CF27" i="1" s="1"/>
  <c r="CF26" i="1" s="1"/>
  <c r="CF25" i="1" s="1"/>
  <c r="CF19" i="1" s="1"/>
  <c r="CF18" i="1" s="1"/>
  <c r="CE29" i="1"/>
  <c r="CD29" i="1"/>
  <c r="CC29" i="1"/>
  <c r="CA29" i="1"/>
  <c r="BW29" i="1" s="1"/>
  <c r="BR29" i="1"/>
  <c r="BM29" i="1"/>
  <c r="BM27" i="1" s="1"/>
  <c r="BM26" i="1" s="1"/>
  <c r="BM25" i="1" s="1"/>
  <c r="BM19" i="1" s="1"/>
  <c r="BH29" i="1"/>
  <c r="BC29" i="1"/>
  <c r="BC27" i="1" s="1"/>
  <c r="BC26" i="1" s="1"/>
  <c r="BC25" i="1" s="1"/>
  <c r="BC19" i="1" s="1"/>
  <c r="AS29" i="1"/>
  <c r="AI29" i="1"/>
  <c r="AI27" i="1" s="1"/>
  <c r="AI26" i="1" s="1"/>
  <c r="AI25" i="1" s="1"/>
  <c r="AI19" i="1" s="1"/>
  <c r="AD29" i="1"/>
  <c r="AD27" i="1" s="1"/>
  <c r="AD26" i="1" s="1"/>
  <c r="AD25" i="1" s="1"/>
  <c r="AD19" i="1" s="1"/>
  <c r="Y29" i="1"/>
  <c r="X29" i="1"/>
  <c r="CF28" i="1"/>
  <c r="CE28" i="1"/>
  <c r="CE27" i="1" s="1"/>
  <c r="CE26" i="1" s="1"/>
  <c r="CE25" i="1" s="1"/>
  <c r="CE19" i="1" s="1"/>
  <c r="CD28" i="1"/>
  <c r="CC28" i="1"/>
  <c r="BW28" i="1"/>
  <c r="BW27" i="1" s="1"/>
  <c r="BW26" i="1" s="1"/>
  <c r="BW25" i="1" s="1"/>
  <c r="BW19" i="1" s="1"/>
  <c r="BR28" i="1"/>
  <c r="BH28" i="1"/>
  <c r="AS28" i="1"/>
  <c r="X28" i="1"/>
  <c r="BZ27" i="1"/>
  <c r="BZ26" i="1" s="1"/>
  <c r="BZ25" i="1" s="1"/>
  <c r="BZ19" i="1" s="1"/>
  <c r="BV27" i="1"/>
  <c r="BV19" i="1" s="1"/>
  <c r="BV18" i="1" s="1"/>
  <c r="BU27" i="1"/>
  <c r="BU26" i="1" s="1"/>
  <c r="BU25" i="1" s="1"/>
  <c r="BU19" i="1" s="1"/>
  <c r="BQ27" i="1"/>
  <c r="BQ26" i="1" s="1"/>
  <c r="BQ25" i="1" s="1"/>
  <c r="BQ19" i="1" s="1"/>
  <c r="BP27" i="1"/>
  <c r="BL27" i="1"/>
  <c r="BL26" i="1" s="1"/>
  <c r="BL25" i="1" s="1"/>
  <c r="BL19" i="1" s="1"/>
  <c r="BL18" i="1" s="1"/>
  <c r="BK27" i="1"/>
  <c r="BK26" i="1" s="1"/>
  <c r="BK25" i="1" s="1"/>
  <c r="BK19" i="1" s="1"/>
  <c r="BI27" i="1"/>
  <c r="BG27" i="1"/>
  <c r="BG26" i="1" s="1"/>
  <c r="BG25" i="1" s="1"/>
  <c r="BG19" i="1" s="1"/>
  <c r="BF27" i="1"/>
  <c r="BA27" i="1"/>
  <c r="BA26" i="1" s="1"/>
  <c r="BA25" i="1" s="1"/>
  <c r="BA19" i="1" s="1"/>
  <c r="BA18" i="1" s="1"/>
  <c r="AY27" i="1"/>
  <c r="AX27" i="1"/>
  <c r="AX26" i="1" s="1"/>
  <c r="AX25" i="1" s="1"/>
  <c r="AX19" i="1" s="1"/>
  <c r="AX18" i="1" s="1"/>
  <c r="AW27" i="1"/>
  <c r="AW26" i="1" s="1"/>
  <c r="AW25" i="1" s="1"/>
  <c r="AW19" i="1" s="1"/>
  <c r="AW18" i="1" s="1"/>
  <c r="AV27" i="1"/>
  <c r="AV26" i="1" s="1"/>
  <c r="AV25" i="1" s="1"/>
  <c r="AV19" i="1" s="1"/>
  <c r="AR27" i="1"/>
  <c r="AR26" i="1" s="1"/>
  <c r="AR25" i="1" s="1"/>
  <c r="AR19" i="1" s="1"/>
  <c r="AQ27" i="1"/>
  <c r="AO27" i="1"/>
  <c r="AN27" i="1"/>
  <c r="AN26" i="1" s="1"/>
  <c r="AN25" i="1" s="1"/>
  <c r="AN19" i="1" s="1"/>
  <c r="AM27" i="1"/>
  <c r="AM26" i="1" s="1"/>
  <c r="AM25" i="1" s="1"/>
  <c r="AM19" i="1" s="1"/>
  <c r="AL27" i="1"/>
  <c r="AL26" i="1" s="1"/>
  <c r="AL25" i="1" s="1"/>
  <c r="AL19" i="1" s="1"/>
  <c r="AH27" i="1"/>
  <c r="AH26" i="1" s="1"/>
  <c r="AH25" i="1" s="1"/>
  <c r="AH19" i="1" s="1"/>
  <c r="AH18" i="1" s="1"/>
  <c r="AG27" i="1"/>
  <c r="AG26" i="1" s="1"/>
  <c r="AC27" i="1"/>
  <c r="AC26" i="1" s="1"/>
  <c r="AC25" i="1" s="1"/>
  <c r="AC19" i="1" s="1"/>
  <c r="AC18" i="1" s="1"/>
  <c r="AB27" i="1"/>
  <c r="AB26" i="1" s="1"/>
  <c r="AB25" i="1" s="1"/>
  <c r="AB19" i="1" s="1"/>
  <c r="Y27" i="1"/>
  <c r="Y26" i="1" s="1"/>
  <c r="Y25" i="1" s="1"/>
  <c r="Y19" i="1" s="1"/>
  <c r="BP26" i="1"/>
  <c r="BP25" i="1" s="1"/>
  <c r="BP19" i="1" s="1"/>
  <c r="BF26" i="1"/>
  <c r="BF25" i="1" s="1"/>
  <c r="BF19" i="1" s="1"/>
  <c r="BB26" i="1"/>
  <c r="BB25" i="1" s="1"/>
  <c r="BB19" i="1" s="1"/>
  <c r="BB18" i="1" s="1"/>
  <c r="AQ26" i="1"/>
  <c r="AQ25" i="1" s="1"/>
  <c r="AQ19" i="1" s="1"/>
  <c r="U26" i="1"/>
  <c r="U25" i="1" s="1"/>
  <c r="AG25" i="1"/>
  <c r="AG19" i="1" s="1"/>
  <c r="CG24" i="1"/>
  <c r="CC24" i="1"/>
  <c r="CA24" i="1"/>
  <c r="BY24" i="1"/>
  <c r="BU24" i="1"/>
  <c r="BQ24" i="1"/>
  <c r="BO24" i="1"/>
  <c r="BN24" i="1"/>
  <c r="BL24" i="1"/>
  <c r="BG24" i="1"/>
  <c r="BE24" i="1"/>
  <c r="BD24" i="1"/>
  <c r="BB24" i="1"/>
  <c r="BA24" i="1"/>
  <c r="AZ24" i="1"/>
  <c r="AY24" i="1"/>
  <c r="AX24" i="1"/>
  <c r="AW24" i="1"/>
  <c r="AV24" i="1"/>
  <c r="AU24" i="1"/>
  <c r="AT24" i="1"/>
  <c r="AR24" i="1"/>
  <c r="AQ24" i="1"/>
  <c r="AP24" i="1"/>
  <c r="AO24" i="1"/>
  <c r="AN24" i="1"/>
  <c r="AM24" i="1"/>
  <c r="AK24" i="1"/>
  <c r="AJ24" i="1"/>
  <c r="AH24" i="1"/>
  <c r="AG24" i="1"/>
  <c r="AF24" i="1"/>
  <c r="AE24" i="1"/>
  <c r="AD24" i="1"/>
  <c r="AC24" i="1"/>
  <c r="AB24" i="1"/>
  <c r="AA24" i="1"/>
  <c r="Z24" i="1"/>
  <c r="Y24" i="1"/>
  <c r="W24" i="1"/>
  <c r="V24" i="1"/>
  <c r="U24" i="1"/>
  <c r="T24" i="1"/>
  <c r="S24" i="1"/>
  <c r="R24" i="1"/>
  <c r="Q24" i="1"/>
  <c r="P24" i="1"/>
  <c r="O24" i="1"/>
  <c r="CG22" i="1"/>
  <c r="CA22" i="1"/>
  <c r="BY22" i="1"/>
  <c r="BX22" i="1"/>
  <c r="BV22" i="1"/>
  <c r="BS22" i="1"/>
  <c r="BQ22" i="1"/>
  <c r="BO22" i="1"/>
  <c r="BN22" i="1"/>
  <c r="BL22" i="1"/>
  <c r="BG22" i="1"/>
  <c r="BE22" i="1"/>
  <c r="BD22" i="1"/>
  <c r="BB22" i="1"/>
  <c r="BA22" i="1"/>
  <c r="AZ22" i="1"/>
  <c r="AY22" i="1"/>
  <c r="AX22" i="1"/>
  <c r="AW22" i="1"/>
  <c r="AU22" i="1"/>
  <c r="AT22" i="1"/>
  <c r="AR22" i="1"/>
  <c r="AQ22" i="1"/>
  <c r="AP22" i="1"/>
  <c r="AO22" i="1"/>
  <c r="AN22" i="1"/>
  <c r="AM22" i="1"/>
  <c r="AK22" i="1"/>
  <c r="AJ22" i="1"/>
  <c r="AH22" i="1"/>
  <c r="AG22" i="1"/>
  <c r="AF22" i="1"/>
  <c r="AE22" i="1"/>
  <c r="AD22" i="1"/>
  <c r="AC22" i="1"/>
  <c r="AB22" i="1"/>
  <c r="AA22" i="1"/>
  <c r="Z22" i="1"/>
  <c r="Y22" i="1"/>
  <c r="W22" i="1"/>
  <c r="V22" i="1"/>
  <c r="U22" i="1"/>
  <c r="T22" i="1"/>
  <c r="S22" i="1"/>
  <c r="R22" i="1"/>
  <c r="Q22" i="1"/>
  <c r="P22" i="1"/>
  <c r="O22" i="1"/>
  <c r="N22" i="1"/>
  <c r="M22" i="1"/>
  <c r="L22" i="1"/>
  <c r="K22" i="1"/>
  <c r="J22" i="1"/>
  <c r="I22" i="1"/>
  <c r="H22" i="1"/>
  <c r="O20" i="1"/>
  <c r="L20" i="1"/>
  <c r="K20" i="1"/>
  <c r="CD19" i="1"/>
  <c r="CC19" i="1"/>
  <c r="BY19" i="1"/>
  <c r="BX19" i="1"/>
  <c r="BT19" i="1"/>
  <c r="BS19" i="1"/>
  <c r="BO19" i="1"/>
  <c r="BN19" i="1"/>
  <c r="BJ19" i="1"/>
  <c r="BI19" i="1"/>
  <c r="AZ19" i="1"/>
  <c r="AY19" i="1"/>
  <c r="AK19" i="1"/>
  <c r="AJ19" i="1"/>
  <c r="Z19" i="1"/>
  <c r="W19" i="1"/>
  <c r="V19" i="1"/>
  <c r="I19" i="1"/>
  <c r="H19" i="1"/>
  <c r="U18" i="1"/>
  <c r="CA27" i="1" l="1"/>
  <c r="CA26" i="1" s="1"/>
  <c r="CA25" i="1" s="1"/>
  <c r="CA19" i="1" s="1"/>
  <c r="CA18" i="1" s="1"/>
  <c r="BZ45" i="1"/>
  <c r="BZ44" i="1" s="1"/>
  <c r="BZ43" i="1" s="1"/>
  <c r="BZ20" i="1" s="1"/>
  <c r="BR45" i="1"/>
  <c r="BR44" i="1" s="1"/>
  <c r="BR43" i="1" s="1"/>
  <c r="BR20" i="1" s="1"/>
  <c r="BC45" i="1"/>
  <c r="BC44" i="1" s="1"/>
  <c r="BC43" i="1" s="1"/>
  <c r="BC20" i="1" s="1"/>
  <c r="BC18" i="1" s="1"/>
  <c r="BM18" i="1"/>
  <c r="BF45" i="1"/>
  <c r="BF44" i="1" s="1"/>
  <c r="BF43" i="1" s="1"/>
  <c r="BF20" i="1" s="1"/>
  <c r="CB48" i="1"/>
  <c r="CB49" i="1"/>
  <c r="AM18" i="1"/>
  <c r="BG18" i="1"/>
  <c r="BQ18" i="1"/>
  <c r="BZ18" i="1"/>
  <c r="BV26" i="1"/>
  <c r="BV25" i="1" s="1"/>
  <c r="BU22" i="1"/>
  <c r="BU18" i="1" s="1"/>
  <c r="CB82" i="1"/>
  <c r="AN45" i="1"/>
  <c r="AN44" i="1" s="1"/>
  <c r="AN43" i="1" s="1"/>
  <c r="AN20" i="1" s="1"/>
  <c r="CE45" i="1"/>
  <c r="CE44" i="1" s="1"/>
  <c r="CE43" i="1" s="1"/>
  <c r="CE20" i="1" s="1"/>
  <c r="CC45" i="1"/>
  <c r="CC44" i="1" s="1"/>
  <c r="CC43" i="1" s="1"/>
  <c r="CC20" i="1" s="1"/>
  <c r="CC22" i="1"/>
  <c r="AD18" i="1"/>
  <c r="AS27" i="1"/>
  <c r="AS26" i="1" s="1"/>
  <c r="AS25" i="1" s="1"/>
  <c r="AS19" i="1" s="1"/>
  <c r="AS18" i="1" s="1"/>
  <c r="BF18" i="1"/>
  <c r="Y18" i="1"/>
  <c r="CD45" i="1"/>
  <c r="CD44" i="1" s="1"/>
  <c r="CD43" i="1" s="1"/>
  <c r="CD20" i="1" s="1"/>
  <c r="CF45" i="1"/>
  <c r="CF44" i="1" s="1"/>
  <c r="CF43" i="1" s="1"/>
  <c r="CF20" i="1" s="1"/>
  <c r="AL74" i="1"/>
  <c r="AL22" i="1" s="1"/>
  <c r="CB90" i="1"/>
  <c r="BK18" i="1"/>
  <c r="CB28" i="1"/>
  <c r="BH27" i="1"/>
  <c r="BH26" i="1" s="1"/>
  <c r="BH25" i="1" s="1"/>
  <c r="BH19" i="1" s="1"/>
  <c r="AV18" i="1"/>
  <c r="CB29" i="1"/>
  <c r="BR27" i="1"/>
  <c r="BR26" i="1" s="1"/>
  <c r="BR25" i="1" s="1"/>
  <c r="BR19" i="1" s="1"/>
  <c r="AI46" i="1"/>
  <c r="AI45" i="1" s="1"/>
  <c r="AI44" i="1" s="1"/>
  <c r="AI43" i="1" s="1"/>
  <c r="AI20" i="1" s="1"/>
  <c r="AL45" i="1"/>
  <c r="AL44" i="1" s="1"/>
  <c r="AL43" i="1" s="1"/>
  <c r="AL20" i="1" s="1"/>
  <c r="AL18" i="1" s="1"/>
  <c r="BH22" i="1"/>
  <c r="CB83" i="1"/>
  <c r="BR22" i="1"/>
  <c r="BH24" i="1"/>
  <c r="X27" i="1"/>
  <c r="X26" i="1" s="1"/>
  <c r="X25" i="1" s="1"/>
  <c r="X19" i="1" s="1"/>
  <c r="X18" i="1" s="1"/>
  <c r="BH45" i="1"/>
  <c r="BH44" i="1" s="1"/>
  <c r="BH43" i="1" s="1"/>
  <c r="BH20" i="1" s="1"/>
  <c r="BW45" i="1"/>
  <c r="BW44" i="1" s="1"/>
  <c r="BW43" i="1" s="1"/>
  <c r="BW20" i="1" s="1"/>
  <c r="BW18" i="1" s="1"/>
  <c r="AI74" i="1"/>
  <c r="AI22" i="1" s="1"/>
  <c r="CD22" i="1"/>
  <c r="CF22" i="1"/>
  <c r="CE24" i="1"/>
  <c r="CB89" i="1"/>
  <c r="CB85" i="1" s="1"/>
  <c r="BR24" i="1"/>
  <c r="CE22" i="1" l="1"/>
  <c r="CE18" i="1" s="1"/>
  <c r="CB45" i="1"/>
  <c r="CB44" i="1" s="1"/>
  <c r="CB43" i="1" s="1"/>
  <c r="CB20" i="1" s="1"/>
  <c r="CB27" i="1"/>
  <c r="CB26" i="1" s="1"/>
  <c r="CB25" i="1" s="1"/>
  <c r="CB19" i="1" s="1"/>
  <c r="CB22" i="1"/>
  <c r="CB24" i="1"/>
  <c r="AI18" i="1"/>
  <c r="BH18" i="1"/>
  <c r="BR18" i="1"/>
  <c r="CB18" i="1" l="1"/>
</calcChain>
</file>

<file path=xl/sharedStrings.xml><?xml version="1.0" encoding="utf-8"?>
<sst xmlns="http://schemas.openxmlformats.org/spreadsheetml/2006/main" count="2766" uniqueCount="242">
  <si>
    <t>Приложение  № 2</t>
  </si>
  <si>
    <t>к приказу Минэнерго России</t>
  </si>
  <si>
    <t>от «__» _____ 2016 г. №___</t>
  </si>
  <si>
    <t>Форма 2. План финансирования капитальных вложений по инвестиционным проектам</t>
  </si>
  <si>
    <r>
      <rPr>
        <sz val="14"/>
        <color rgb="FF000000"/>
        <rFont val="Times New Roman"/>
        <family val="1"/>
        <charset val="204"/>
      </rPr>
      <t xml:space="preserve">Инвестиционная программа: </t>
    </r>
    <r>
      <rPr>
        <u/>
        <sz val="14"/>
        <color rgb="FF000000"/>
        <rFont val="Times New Roman"/>
        <family val="1"/>
        <charset val="204"/>
      </rPr>
      <t xml:space="preserve"> Акционерное общество  «Улан-Удэ Энерго»</t>
    </r>
  </si>
  <si>
    <t xml:space="preserve">                                                         полное наименование субъекта электроэнергетики</t>
  </si>
  <si>
    <r>
      <rPr>
        <sz val="14"/>
        <rFont val="Times New Roman"/>
        <family val="1"/>
        <charset val="204"/>
      </rPr>
      <t>Год раскрытия информации:</t>
    </r>
    <r>
      <rPr>
        <u/>
        <sz val="14"/>
        <rFont val="Times New Roman"/>
        <family val="1"/>
        <charset val="204"/>
      </rPr>
      <t xml:space="preserve"> 2018 год</t>
    </r>
  </si>
  <si>
    <r>
      <rPr>
        <sz val="14"/>
        <rFont val="Times New Roman"/>
        <family val="1"/>
        <charset val="204"/>
      </rPr>
      <t xml:space="preserve">Утвержденные плановые значения показателей приведены в соответствии </t>
    </r>
    <r>
      <rPr>
        <u/>
        <sz val="14"/>
        <rFont val="Times New Roman"/>
        <family val="1"/>
        <charset val="204"/>
      </rPr>
      <t>с  утвержденной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  </r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</si>
  <si>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</si>
  <si>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</si>
  <si>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</si>
  <si>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</si>
  <si>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</si>
  <si>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</si>
  <si>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</si>
  <si>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</si>
  <si>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</si>
  <si>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 xml:space="preserve">Фактический объем финансирования на 01.01.2015 года,
млн рублей 
(с НДС) 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</si>
  <si>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</si>
  <si>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Оценка полной стоимости инвестиционного проекта в прогнозных ценах соответствующих лет, млн рублей (с НДС) </t>
  </si>
  <si>
    <t xml:space="preserve">Остаток финансирования капитальных вложений в прогнозных ценах соответствующих лет,  млн рублей 
(с НДС) </t>
  </si>
  <si>
    <t>Финансирование капитальных вложений 
2015 года в прогнозных ценах,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</si>
  <si>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</si>
  <si>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 корректировки утвержденного плана</t>
  </si>
  <si>
    <t>Утвержденный план</t>
  </si>
  <si>
    <t>Предложение по корректировке утвержденного плана</t>
  </si>
  <si>
    <t>Факт</t>
  </si>
  <si>
    <t>Утвержденный план
2016 года</t>
  </si>
  <si>
    <r>
      <rPr>
        <sz val="12"/>
        <rFont val="Times New Roman"/>
        <family val="1"/>
        <charset val="204"/>
      </rPr>
      <t>Предложение по корректировке утвержденного плана 2016</t>
    </r>
    <r>
      <rPr>
        <vertAlign val="superscript"/>
        <sz val="12"/>
        <rFont val="Times New Roman"/>
        <family val="1"/>
        <charset val="204"/>
      </rPr>
      <t xml:space="preserve"> 
</t>
    </r>
    <r>
      <rPr>
        <sz val="12"/>
        <rFont val="Times New Roman"/>
        <family val="1"/>
        <charset val="204"/>
      </rPr>
      <t>года</t>
    </r>
  </si>
  <si>
    <t>Утвержденный план 2017
года</t>
  </si>
  <si>
    <r>
      <rPr>
        <sz val="12"/>
        <rFont val="Times New Roman"/>
        <family val="1"/>
        <charset val="204"/>
      </rPr>
      <t>Предложение по корректировке утвержденного плана 2017</t>
    </r>
    <r>
      <rPr>
        <vertAlign val="superscript"/>
        <sz val="12"/>
        <rFont val="Times New Roman"/>
        <family val="1"/>
        <charset val="204"/>
      </rPr>
      <t xml:space="preserve"> 
</t>
    </r>
    <r>
      <rPr>
        <sz val="12"/>
        <rFont val="Times New Roman"/>
        <family val="1"/>
        <charset val="204"/>
      </rPr>
      <t>года</t>
    </r>
  </si>
  <si>
    <t>Утвержденный план 2018
года</t>
  </si>
  <si>
    <t>Предложение по корректировке утвержденного плана 2018
года</t>
  </si>
  <si>
    <t>Утвержденный план 2019
года</t>
  </si>
  <si>
    <t>Предложение по корректировке утвержденного плана 2019</t>
  </si>
  <si>
    <t>Итого за период реализации инвестиционной программы
(утвержденный план)</t>
  </si>
  <si>
    <t>Итого за период реализации инвестиционной программы
(с учетом предложений по корректировке утвержденного плана)</t>
  </si>
  <si>
    <t>в базисном уровне цен, млн рублей 
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</si>
  <si>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</si>
  <si>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</si>
  <si>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 xml:space="preserve">в текущих ценах, млн рублей (с НДС) </t>
  </si>
  <si>
    <t xml:space="preserve">в прогнозных ценах соответствующих лет, млн рублей 
(с НДС) </t>
  </si>
  <si>
    <t>Утвержденный план 
на 01.01.2015 года</t>
  </si>
  <si>
    <t>Утвержденный план 
на 01.01.2016 года</t>
  </si>
  <si>
    <t xml:space="preserve">Предложение по корректировке утвержденного плана на 01.01.2016 года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</si>
  <si>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</si>
  <si>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</si>
  <si>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</si>
  <si>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</si>
  <si>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</si>
  <si>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</si>
  <si>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</si>
  <si>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</si>
  <si>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</si>
  <si>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</si>
  <si>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</si>
  <si>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</si>
  <si>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</si>
  <si>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</si>
  <si>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</si>
  <si>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</si>
  <si>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</si>
  <si>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</si>
  <si>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</si>
  <si>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</si>
  <si>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</si>
  <si>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</si>
  <si>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</si>
  <si>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</si>
  <si>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</si>
  <si>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</si>
  <si>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</si>
  <si>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</si>
  <si>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</si>
  <si>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</si>
  <si>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</si>
  <si>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</si>
  <si>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</si>
  <si>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</si>
  <si>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</si>
  <si>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</si>
  <si>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</si>
  <si>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</si>
  <si>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</si>
  <si>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</si>
  <si>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</si>
  <si>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</si>
  <si>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</si>
  <si>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</si>
  <si>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</si>
  <si>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</si>
  <si>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</si>
  <si>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</si>
  <si>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</si>
  <si>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</si>
  <si>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</si>
  <si>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</si>
  <si>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</si>
  <si>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</si>
  <si>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</si>
  <si>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</si>
  <si>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</si>
  <si>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</si>
  <si>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</si>
  <si>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</si>
  <si>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</si>
  <si>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</si>
  <si>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</si>
  <si>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</si>
  <si>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</si>
  <si>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</si>
  <si>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</si>
  <si>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</si>
  <si>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</si>
  <si>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</si>
  <si>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 xml:space="preserve">Технологическое присоединение энергопринимающих устройств потребителей максимальной мощностью до 15 кВт включительно
(ТПиР)
</t>
  </si>
  <si>
    <t>Г</t>
  </si>
  <si>
    <t>П</t>
  </si>
  <si>
    <t xml:space="preserve">Обеспечение технологического присоединения потребителей по факту заключенных договоров. </t>
  </si>
  <si>
    <t>Технологическое присоединение энергопринимающих устройств потребителей максимальной мощностью до 15 кВт включительно
(новое строительство)</t>
  </si>
  <si>
    <t xml:space="preserve">Обеспечение технологического присоединения потребителей по факту заключенных договоров.  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</si>
  <si>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</si>
  <si>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</si>
  <si>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</si>
  <si>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</si>
  <si>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</si>
  <si>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</si>
  <si>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</si>
  <si>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</si>
  <si>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</si>
  <si>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</si>
  <si>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</si>
  <si>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</si>
  <si>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</si>
  <si>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</si>
  <si>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</si>
  <si>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</si>
  <si>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</si>
  <si>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</si>
  <si>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</si>
  <si>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</si>
  <si>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</si>
  <si>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</si>
  <si>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</si>
  <si>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</si>
  <si>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</si>
  <si>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</si>
  <si>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</si>
  <si>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</si>
  <si>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</si>
  <si>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ПС 35/6 кВ "КТП-1"     ( замена выключателей 35 кВ, замена выключателей 6 кВ, замена защиты трансформаторов 35/6 кВ  и отходящих линий, установка трансформаторов )</t>
  </si>
  <si>
    <t>Реконструкция ПС 35/6 кВ "КТП-1"(приобретение трансформаторов 2х10000 кВА)</t>
  </si>
  <si>
    <t>Реконструкция ПС 35/6 кВ "Центральная" (2018г.-поставка  трансформаторов, блочно-модульного здания, стр-во фундамента под ЗРУ 35/6 кВ и тр-ры, установка ЗРУ, установка тр-ра-Т1,2019г-демонтаж ОРУ -35 кВ, КРУН-6 кВ, установка тр-ра Т-2 АСКУЭ, видеонаблюдение, пожарка)</t>
  </si>
  <si>
    <t>G_ПС35.03-01.П16-УУЭ</t>
  </si>
  <si>
    <t>Поэтапное реконструкция ПС 35/6 кВ "Центральная" предполагает ввод мощностей в 2019г.</t>
  </si>
  <si>
    <t>Устранение замечаний Забайкальского управления  Ростехнадзора</t>
  </si>
  <si>
    <t>Реконструкция  ПС 35/6 кВ "Дивизионная "( замена выключателей 35 кВ, замена выклчателей 6 кВ, замена защиты трансформаторов 35/6 кВ  и отходящих линий, установка трансформаторов )</t>
  </si>
  <si>
    <t>В настоящее время стоимость материалов и обрудования у поставщиков превышает, чем заложено в ИПР</t>
  </si>
  <si>
    <t>Реконструкция  ПС 35/6 кВ "Дивизионная "(приобретение  трансформаторов 2х6300 кВА)</t>
  </si>
  <si>
    <t>Реконструкция  ПС 35/10 кВ "БМДК" (2018г.-Замена выключателей 35 кВ, замена выключателей 10 кВ, установка трансформаторов, замена защиты трансформаторов 35/10 кВ и отходящих линий, 2019г.-)</t>
  </si>
  <si>
    <t>Устранение замечаний Ростехнадзора</t>
  </si>
  <si>
    <t>Реконструкция  ПС "БМДК" (приобретение  трансформаторов 2х10000 кВА)</t>
  </si>
  <si>
    <t>E_14.30120-УУЭ</t>
  </si>
  <si>
    <t>Объект перенесен на более поздний срок реализации как менее приоритетный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</si>
  <si>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</si>
  <si>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</si>
  <si>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</si>
  <si>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</si>
  <si>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</si>
  <si>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</si>
  <si>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</si>
  <si>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</si>
  <si>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</si>
  <si>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</si>
  <si>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</si>
  <si>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</si>
  <si>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Установка средств розничного рынка электроэнергии на 2015-2017гг</t>
  </si>
  <si>
    <t>С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</si>
  <si>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</si>
  <si>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</si>
  <si>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</si>
  <si>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</si>
  <si>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</si>
  <si>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</si>
  <si>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</si>
  <si>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</si>
  <si>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</si>
  <si>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</si>
  <si>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</si>
  <si>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</si>
  <si>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</si>
  <si>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</si>
  <si>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</si>
  <si>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</si>
  <si>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</si>
  <si>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</si>
  <si>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</si>
  <si>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</si>
  <si>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</si>
  <si>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</si>
  <si>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</si>
  <si>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</si>
  <si>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</si>
  <si>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</si>
  <si>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</si>
  <si>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</si>
  <si>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</t>
  </si>
  <si>
    <t>Строительство КЛ-6 кВ ф.7 ПС "Районная " на ТП-1096</t>
  </si>
  <si>
    <t>F_01.148-УУЭ</t>
  </si>
  <si>
    <t>Строительство КЛ-6 кВ ф.4 ПС "Районная" выход на РП-18</t>
  </si>
  <si>
    <t>F_01.147-УУЭ</t>
  </si>
  <si>
    <t>Строительство КЛ-6 кВ РП-7 ПС 35/6 кВ Левобережная (1 этап)</t>
  </si>
  <si>
    <t>G_01.055-УУЭ</t>
  </si>
  <si>
    <t>Строительство КЛ-6 кВ ф.8 РП-13  головной на ТП-431 по ул.Каландрашвили</t>
  </si>
  <si>
    <t>G_01.043-УУЭ</t>
  </si>
  <si>
    <t xml:space="preserve">Строительство ВЛЗ от ПС "БВС" ф.9 </t>
  </si>
  <si>
    <t>F_01.005-УУЭ</t>
  </si>
  <si>
    <t>В настоящее время не актуально</t>
  </si>
  <si>
    <t>Строительство КЛ-6 кВ ф.52 ГПП "Авиазавод" ввод в ТП-2013</t>
  </si>
  <si>
    <t>НД</t>
  </si>
  <si>
    <t>Строительство КЛ-6 кВ от РП-34 до ТП-546</t>
  </si>
  <si>
    <t>F_33-УУЭ</t>
  </si>
  <si>
    <t>Строительство ЛЭП от ПС "Медведчиково" до РП-116 квартал</t>
  </si>
  <si>
    <t>E_42-УУЭ</t>
  </si>
  <si>
    <t>Развитие юго-западной части города Улан-Удэ в связи с потребностью заявителей по технологическому присоединению</t>
  </si>
  <si>
    <t>Установка оборудования в РП-ТП 116 квартал</t>
  </si>
  <si>
    <t>E_43-УУЭ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</si>
  <si>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</si>
  <si>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</si>
  <si>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</si>
  <si>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</si>
  <si>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</si>
  <si>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Оформление земельных учасктов</t>
  </si>
  <si>
    <t>Автомобиль УАЗ</t>
  </si>
  <si>
    <t>Н</t>
  </si>
  <si>
    <t>обновление автомобильного парка, снижение эксплуатационных затрат.</t>
  </si>
  <si>
    <t>ПСД "Видеостена для ОДС"</t>
  </si>
  <si>
    <t>Покупка диагностического и измерительного оборудования, приборов РЗА (Поисковый измерительный комплекс КИП-2 Т, Мультиметр АРРА-305, Измеритель неоднородности линий Р 5-10)</t>
  </si>
  <si>
    <t>Обновление парка приборов измерения</t>
  </si>
  <si>
    <t>Видеостена для ОДС</t>
  </si>
  <si>
    <t>Повышение надёжности электроснабжения Устранение замечаний Ростехнадзора</t>
  </si>
  <si>
    <r>
      <t xml:space="preserve">Оперативная блокировка на ПС 35 кВ (Сосновая, КТП-1 , Горсад </t>
    </r>
    <r>
      <rPr>
        <b/>
        <sz val="12"/>
        <rFont val="Times New Roman"/>
        <family val="1"/>
        <charset val="204"/>
      </rPr>
      <t>2017г</t>
    </r>
    <r>
      <rPr>
        <sz val="12"/>
        <rFont val="Times New Roman"/>
        <family val="1"/>
        <charset val="204"/>
      </rPr>
      <t xml:space="preserve">., </t>
    </r>
    <r>
      <rPr>
        <sz val="12"/>
        <rFont val="Times New Roman"/>
        <family val="1"/>
        <charset val="204"/>
      </rPr>
      <t xml:space="preserve"> КТП3, КТП11 -</t>
    </r>
    <r>
      <rPr>
        <b/>
        <sz val="12"/>
        <rFont val="Times New Roman"/>
        <family val="1"/>
        <charset val="204"/>
      </rPr>
      <t>2019г</t>
    </r>
    <r>
      <rPr>
        <sz val="12"/>
        <rFont val="Times New Roman"/>
        <family val="1"/>
        <charset val="204"/>
      </rPr>
      <t>.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</si>
</sst>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2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D9D9D9"/>
        <bgColor rgb="FFF2DCDB"/>
      </patternFill>
    </fill>
    <fill>
      <patternFill patternType="solid">
        <fgColor rgb="FFB9CDE5"/>
        <bgColor rgb="FF99CCFF"/>
      </patternFill>
    </fill>
    <fill>
      <patternFill patternType="solid">
        <fgColor rgb="FFC3D69B"/>
        <bgColor rgb="FFD9D9D9"/>
      </patternFill>
    </fill>
    <fill>
      <patternFill patternType="solid">
        <fgColor rgb="FFF2DCDB"/>
        <bgColor rgb="FFD9D9D9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0" fontId="3" fillId="0" borderId="0" xfId="0" applyFont="1"/>
    <xf numFmtId="49" fontId="7" fillId="3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/>
    </xf>
    <xf numFmtId="164" fontId="1" fillId="3" borderId="1" xfId="0" applyNumberFormat="1" applyFont="1" applyFill="1" applyBorder="1" applyAlignment="1">
      <alignment horizontal="center" vertical="center"/>
    </xf>
    <xf numFmtId="0" fontId="1" fillId="3" borderId="0" xfId="0" applyFont="1" applyFill="1"/>
    <xf numFmtId="2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wrapText="1"/>
    </xf>
    <xf numFmtId="0" fontId="7" fillId="3" borderId="1" xfId="0" applyFont="1" applyFill="1" applyBorder="1" applyAlignment="1">
      <alignment horizontal="center" wrapText="1"/>
    </xf>
    <xf numFmtId="164" fontId="7" fillId="3" borderId="1" xfId="0" applyNumberFormat="1" applyFont="1" applyFill="1" applyBorder="1" applyAlignment="1">
      <alignment horizontal="center" wrapText="1"/>
    </xf>
    <xf numFmtId="2" fontId="7" fillId="3" borderId="1" xfId="0" applyNumberFormat="1" applyFont="1" applyFill="1" applyBorder="1" applyAlignment="1">
      <alignment horizontal="center" vertical="center"/>
    </xf>
    <xf numFmtId="164" fontId="7" fillId="3" borderId="1" xfId="0" applyNumberFormat="1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wrapText="1"/>
    </xf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7" fillId="4" borderId="1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/>
    </xf>
    <xf numFmtId="164" fontId="1" fillId="4" borderId="1" xfId="0" applyNumberFormat="1" applyFont="1" applyFill="1" applyBorder="1" applyAlignment="1">
      <alignment horizontal="center"/>
    </xf>
    <xf numFmtId="49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2" fontId="7" fillId="4" borderId="1" xfId="0" applyNumberFormat="1" applyFont="1" applyFill="1" applyBorder="1" applyAlignment="1">
      <alignment horizontal="center" vertical="center" wrapText="1"/>
    </xf>
    <xf numFmtId="164" fontId="7" fillId="4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mmon/WIN_TED/projects/&#1048;&#1089;&#1089;&#1083;&#1077;&#1076;&#1086;&#1074;&#1072;&#1085;&#1080;&#1103;%20&#1087;&#1086;%20&#1101;&#1083;&#1077;&#1082;&#1090;&#1088;&#1086;&#1101;&#1085;&#1077;&#1088;&#1075;&#1077;&#1090;&#1080;&#1082;&#1077;/&#1069;&#1085;&#1077;&#1088;&#1075;&#1086;&#1073;&#1072;&#1083;&#1072;&#1085;&#1089;/2005-&#1055;&#1088;&#1086;&#1075;&#1085;&#1086;&#1079;&#1085;&#1099;&#1081;%20&#1073;&#1072;&#1083;&#1072;&#1085;&#1089;/&#1060;&#1080;&#1085;&#1072;&#1085;&#1089;&#1099;/&#1048;&#1055;-&#1058;&#1055;%20&#1080;%20&#1053;&#1057;-&#1084;&#1072;&#1082;&#10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&#1054;&#1090;&#1076;%20&#1087;&#1083;&#1072;&#1090;&#1072;%20&#1079;&#1072;%20&#1087;&#1077;&#1088;&#1077;&#1076;&#1072;&#1095;&#1091;/&#1055;&#1077;&#1088;&#1077;&#1076;&#1072;&#1095;&#1072;%202007/&#1058;&#1072;&#1088;&#1080;&#1092;&#1099;/&#1057;&#1077;&#1088;&#1075;&#1077;&#1081;%20&#1055;&#1086;&#1076;&#1083;/&#1058;&#1086;&#1084;&#1089;&#1082;/&#1058;&#1086;&#1084;&#1089;&#1082;&#1072;&#1103;%20&#1086;&#1073;&#1083;&#1072;&#1089;&#1090;&#1100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users/Documents%20and%20Settings/vgrishanov/&#1056;&#1072;&#1073;&#1086;&#1095;&#1080;&#1081;%20&#1089;&#1090;&#1086;&#1083;/proverk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3_&#1050;&#106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Documents%20and%20Settings/SERGEY.VERESCHAGIN/Desktop/&#1040;&#1083;&#1100;&#1073;&#1086;&#1084;%20&#1076;&#1086;&#1087;&#1086;&#1083;&#1085;&#1080;&#1090;&#1077;&#1083;&#1100;&#1085;&#1099;&#1093;%20&#1092;&#1086;&#1088;&#1084;%20(Autosaved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WINDOWS/TEMP/notesFFF692/&#1056;&#1072;&#1079;&#1088;&#1072;&#1073;&#1086;&#1090;&#1082;&#1072;%20&#1096;&#1072;&#1073;&#1083;&#1086;&#1085;&#1072;%20&#1041;&#1055;/old/&#1096;&#1072;&#1073;&#1083;&#1086;&#1085;_v59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&#1099;/&#1041;&#1080;&#1079;&#1085;&#1077;&#1089;-&#1087;&#1083;&#1072;&#1085;&#1080;&#1088;&#1086;&#1074;&#1072;&#1085;&#1080;&#1077;/&#1041;&#1055;%202015%20&#1087;&#1083;&#1072;&#1085;_08.2014/&#1060;&#1086;&#1088;&#1084;&#1072;&#1090;%20&#1041;&#1055;%202015_&#1054;&#1069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92;&#1086;&#1088;&#1101;&#1084;/DOCUME~1/DROMAN~1/LOCALS~1/Temp/notes6030C8/GRES.2007.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BC/1_client/MRSK/01.Working%20papers/02.&#1052;&#1077;&#1090;&#1086;&#1076;&#1086;&#1083;&#1086;&#1075;&#1080;&#1103;/&#1069;&#1090;&#1072;&#1087;%202.2/01.%20&#1064;&#1072;&#1073;&#1083;&#1086;&#1085;%20&#1041;&#1055;%20&#1044;&#1047;&#1054;/&#1052;&#1086;&#1076;&#1091;&#1083;&#1100;%20&#1076;&#1086;&#1087;.%20&#1092;&#1086;&#1088;&#1084;%20&#1082;%20&#1041;&#1055;/&#1044;&#1086;&#1087;&#1086;&#1083;&#1085;&#1080;&#1090;&#1077;&#1083;&#1100;&#1085;&#1099;&#1077;%20&#1092;&#1086;&#1088;&#1084;&#1099;/&#1052;&#1086;&#1076;&#1091;&#1083;&#1100;%20&#1076;&#1086;&#1087;&#1086;&#1083;&#1085;&#1080;&#1090;&#1077;&#1083;&#1100;&#1085;&#1099;&#1093;%20&#1092;&#1086;&#1088;&#1084;_&#1088;&#1072;&#1089;&#1096;%20&#1089;&#1084;&#1077;&#1090;&#1072;_2601201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G:/RAG/RAB/&#1052;&#1072;&#1081;&#1077;&#1088;_27_03_08/Model_RAB_MRSK_svo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%20&#1050;&#1057;/&#1044;&#1048;&#1055;%20-%202008/!!!%20&#1054;&#1041;&#1054;&#1057;&#1053;&#1054;&#1042;&#1067;&#1042;&#1040;&#1070;&#1065;&#1048;&#1045;%20&#1052;&#1040;&#1058;&#1045;&#1056;&#1048;&#1040;&#1051;&#1067;%20&#1055;&#1054;%20&#1048;&#1055;&#1056;/&#1048;&#1089;&#1093;&#1086;&#1076;&#1085;&#1099;&#1081;%20&#1092;&#1072;&#1081;&#1083;%20&#1076;&#1083;&#1103;%20&#1087;&#1072;&#1089;&#1087;&#1086;&#1088;&#1090;&#1086;&#1074;/1_&#1050;&#1059;&#1069;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Store/Documents%20and%20Settings/Lifanova_tv/&#1052;&#1086;&#1080;%20&#1076;&#1086;&#1082;&#1091;&#1084;&#1077;&#1085;&#1090;&#1099;/&#1056;&#1072;&#1079;&#1085;&#1099;&#1077;%20&#1087;&#1086;%20&#1056;&#1040;B/&#1083;&#1080;&#1087;&#1077;&#1094;&#1082;-&#1088;&#1072;&#1089;&#1095;&#1077;&#109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:/06.08/TEPLO.PREDEL.0911.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:/PUBLIC/&#1044;%20&#1101;&#1082;.%20&#1080;%20&#1092;&#1080;&#1085;&#1072;&#1085;&#1089;&#1086;&#1074;/03_&#1041;&#1055;/&#1041;&#1055;_2014_&#1087;&#1088;&#1086;&#1075;&#1085;&#1086;&#1079;/&#1040;&#1069;_&#1040;&#1056;&#1052;_&#1041;&#1055;_2014-2019_45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T:/&#1054;&#1050;&#1057;/&#1050;&#1086;&#1088;&#1077;&#1082;&#1086;&#1074;&#1094;&#1077;&#1074;/12%2016%20&#1075;&#1086;&#1076;/&#1060;&#1086;&#1088;&#1084;&#1072;&#1090;&#1099;%20&#1052;&#1080;&#1085;&#1080;&#1089;&#1090;&#1077;&#1088;&#1089;&#1090;&#1074;&#1072;%20&#1048;&#1055;&#1056;2012-2016(&#1089;&#1077;&#1082;&#1074;&#1077;&#1089;&#1090;&#1080;&#1088;&#1086;&#1074;&#1072;&#1085;&#1099;&#108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Табл.3"/>
      <sheetName val="Табл.2"/>
      <sheetName val="Табл.1"/>
      <sheetName val="Результаты"/>
      <sheetName val="параметры"/>
      <sheetName val="MAIN"/>
      <sheetName val="Sales&amp;Costs"/>
      <sheetName val="Список ИП"/>
      <sheetName val="Цены и тарифы"/>
      <sheetName val="Working Capital"/>
      <sheetName val="Debt Service"/>
      <sheetName val="Profit"/>
      <sheetName val="Cash Flow"/>
      <sheetName val="Fin.Ratios"/>
      <sheetName val="Net Cash Flow (I)"/>
      <sheetName val="Net Cash Flow (II) "/>
      <sheetName val="Budget"/>
      <sheetName val="MD1"/>
      <sheetName val="MD2"/>
      <sheetName val="CST"/>
      <sheetName val="GOC"/>
      <sheetName val="PR"/>
      <sheetName val="KR"/>
      <sheetName val="REP"/>
      <sheetName val="PRN"/>
      <sheetName val="GOT"/>
      <sheetName val="SAL"/>
      <sheetName val="FXA"/>
      <sheetName val="SE1"/>
      <sheetName val="SE2"/>
      <sheetName val="Модуль2"/>
      <sheetName val="Модуль1"/>
      <sheetName val="Модуль3"/>
      <sheetName val="Модуль4"/>
      <sheetName val="Модуль5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3"/>
      <sheetName val="4"/>
      <sheetName val="5"/>
      <sheetName val="6"/>
      <sheetName val="Списки"/>
      <sheetName val="15"/>
      <sheetName val="16"/>
      <sheetName val="17"/>
      <sheetName val="17.1"/>
      <sheetName val="18.2"/>
      <sheetName val="20"/>
      <sheetName val="20.1"/>
      <sheetName val="21.3"/>
      <sheetName val="24"/>
      <sheetName val="25"/>
      <sheetName val="27"/>
      <sheetName val="P2.1"/>
      <sheetName val="P2.2"/>
      <sheetName val="свод"/>
      <sheetName val="2.3"/>
      <sheetName val="перекрестка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правочники"/>
      <sheetName val="наш вар. (17.06) мин"/>
      <sheetName val="Томская область1"/>
      <sheetName val="Уравнения"/>
      <sheetName val="расчетный"/>
      <sheetName val="Расчет"/>
      <sheetName val="УФ-61"/>
      <sheetName val="1.1. нвв переход"/>
      <sheetName val="6. Показатели перехода"/>
      <sheetName val="Лист1"/>
      <sheetName val="FES"/>
      <sheetName val="Баланс ээ"/>
      <sheetName val="Баланс мощности"/>
      <sheetName val="regs"/>
      <sheetName val="Gen"/>
      <sheetName val="MAIN"/>
      <sheetName val="t_настройки"/>
      <sheetName val="t_проверки"/>
      <sheetName val="Сценарные условия"/>
      <sheetName val="Список ДЗО"/>
      <sheetName val="Доходы от эл. и теплоэнергии"/>
      <sheetName val="TEHSHEET"/>
      <sheetName val="расчет НВВ РСК по RAB"/>
      <sheetName val="MTO REV.0"/>
      <sheetName val="План с 01.07.2015"/>
      <sheetName val="ПП"/>
      <sheetName val="Всего"/>
      <sheetName val="ИПР"/>
      <sheetName val="ОПХ+РОП"/>
      <sheetName val="ИТОГ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Заголовок"/>
      <sheetName val="Вводные данные систем"/>
      <sheetName val="TEHSHEET"/>
      <sheetName val="Топливо2009"/>
      <sheetName val="2009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ээ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Лист2"/>
      <sheetName val="Лист1"/>
      <sheetName val="ик"/>
      <sheetName val="Баланс ээ"/>
      <sheetName val="Баланс мощности"/>
      <sheetName val="regs"/>
      <sheetName val="Справочники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Lists"/>
      <sheetName val="Прилож.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_КЭ"/>
      <sheetName val="База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Управление"/>
      <sheetName val="Справочники"/>
      <sheetName val="Расчет средних тарифов"/>
      <sheetName val="Передача эл.энергии"/>
      <sheetName val="Sheet3"/>
      <sheetName val="Опросный лист"/>
      <sheetName val="Ключевые и оц. показатели"/>
      <sheetName val="ТО"/>
      <sheetName val="5 Смета затрат"/>
      <sheetName val="10 Пр доходы и расходы"/>
      <sheetName val="12 Прогнозный баланс"/>
      <sheetName val="11 План приб и уб"/>
      <sheetName val="14 План мероприятий"/>
      <sheetName val="Развернутый баланс"/>
      <sheetName val="Показатели по бенчмаркингу"/>
      <sheetName val="Расчет НИОКР"/>
      <sheetName val="Лимиты"/>
      <sheetName val="Детализация лимитов"/>
      <sheetName val="Списки"/>
      <sheetName val="База"/>
      <sheetName val="TEHSHEET"/>
      <sheetName val="Заголовок2"/>
      <sheetName val="6 Списки"/>
      <sheetName val="t_настройки"/>
      <sheetName val="17.1"/>
      <sheetName val="17"/>
      <sheetName val="24"/>
      <sheetName val="25"/>
      <sheetName val="4"/>
      <sheetName val="5"/>
      <sheetName val="Ф-1 (для АО-энерго)"/>
      <sheetName val="Ф-2 (для АО-энерго)"/>
      <sheetName val="16"/>
      <sheetName val="ESTI."/>
      <sheetName val="DI-EST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Производственная программа"/>
      <sheetName val="5 Смета Затрат"/>
      <sheetName val="6 Ремонты"/>
      <sheetName val="7 Инвестиции"/>
      <sheetName val="8 Закупки"/>
      <sheetName val="9 Оплата труда"/>
      <sheetName val="10 Прочие доходы и расходы"/>
      <sheetName val="11 План прибылей и убытков"/>
      <sheetName val="12 Прогнозный баланс"/>
      <sheetName val="13 ДПН"/>
      <sheetName val="14 План мероприятий"/>
      <sheetName val="t_проверки"/>
      <sheetName val="Протокол изменений"/>
      <sheetName val="t_настройки"/>
      <sheetName val="макросы"/>
      <sheetName val="что нужно сделать"/>
      <sheetName val="Справочники"/>
      <sheetName val="A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18 Оптимизация АУР"/>
      <sheetName val="t_настройки"/>
      <sheetName val="Формат БП 2015_ОЭ"/>
    </sheetNames>
    <definedNames>
      <definedName name="P1_SCOPE_CORR"/>
      <definedName name="P1_SCOPE_DOP"/>
      <definedName name="P1_SCOPE_FST7"/>
      <definedName name="P1_SCOPE_IND"/>
      <definedName name="P1_SCOPE_IND2"/>
      <definedName name="P1_SCOPE_NotInd3"/>
      <definedName name="P1_SCOPE_SAVE2"/>
      <definedName name="P1_SCOPE_SV_LD1"/>
      <definedName name="P2_SCOPE_CORR"/>
      <definedName name="P2_SCOPE_IND"/>
      <definedName name="P2_SCOPE_IND2"/>
      <definedName name="P2_SCOPE_NotInd3"/>
      <definedName name="P2_SCOPE_SAVE2"/>
      <definedName name="P3_SCOPE_IND"/>
      <definedName name="P3_SCOPE_IND2"/>
      <definedName name="P4_SCOPE_IND"/>
      <definedName name="P4_SCOPE_IND2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0"/>
      <sheetName val="0.1"/>
      <sheetName val="1"/>
      <sheetName val="2"/>
      <sheetName val="2.1"/>
      <sheetName val="2.2"/>
      <sheetName val="4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30"/>
      <sheetName val="Enums"/>
      <sheetName val="GRES.2007.5"/>
      <sheetName val="эл ст"/>
      <sheetName val="ИТ-бюджет"/>
      <sheetName val="Исходные"/>
      <sheetName val="FST5"/>
      <sheetName val="Лист13"/>
      <sheetName val="Конст"/>
      <sheetName val="ИТОГИ  по Н,Р,Э,Q"/>
      <sheetName val="2008 -2010"/>
      <sheetName val="Регионы"/>
      <sheetName val="расшифровка"/>
      <sheetName val="1997"/>
      <sheetName val="1998"/>
      <sheetName val="2002(v2)"/>
      <sheetName val="2002(v1)"/>
      <sheetName val="Общий свод (2)"/>
      <sheetName val="t_настройки"/>
      <sheetName val="t_проверки"/>
      <sheetName val="Сценарные условия"/>
      <sheetName val="Список ДЗО"/>
      <sheetName val="4 Закупка электроэнергии"/>
      <sheetName val="5 Производственная программа"/>
      <sheetName val="0_1"/>
      <sheetName val="2_1"/>
      <sheetName val="2_2"/>
      <sheetName val="6_1"/>
      <sheetName val="17_1"/>
      <sheetName val="24_1"/>
      <sheetName val="GRES_2007_5"/>
      <sheetName val="эл_ст"/>
      <sheetName val="ИТОГИ__по_Н,Р,Э,Q"/>
      <sheetName val="2008_-2010"/>
      <sheetName val="Общий_свод_(2)"/>
      <sheetName val="Сценарные_условия"/>
      <sheetName val="Список_ДЗО"/>
      <sheetName val="4_Закупка_электроэнергии"/>
      <sheetName val="5_Производственная_программа"/>
      <sheetName val="0_11"/>
      <sheetName val="2_11"/>
      <sheetName val="2_21"/>
      <sheetName val="6_11"/>
      <sheetName val="17_11"/>
      <sheetName val="24_11"/>
      <sheetName val="GRES_2007_51"/>
      <sheetName val="эл_ст1"/>
      <sheetName val="ИТОГИ__по_Н,Р,Э,Q1"/>
      <sheetName val="2008_-20101"/>
      <sheetName val="Общий_свод_(2)1"/>
      <sheetName val="Сценарные_условия1"/>
      <sheetName val="Список_ДЗО1"/>
      <sheetName val="4_Закупка_электроэнергии1"/>
      <sheetName val="5_Производственная_программа1"/>
      <sheetName val="0_12"/>
      <sheetName val="2_12"/>
      <sheetName val="2_22"/>
      <sheetName val="6_12"/>
      <sheetName val="17_12"/>
      <sheetName val="24_12"/>
      <sheetName val="GRES_2007_52"/>
      <sheetName val="эл_ст2"/>
      <sheetName val="ИТОГИ__по_Н,Р,Э,Q2"/>
      <sheetName val="2008_-20102"/>
      <sheetName val="Общий_свод_(2)2"/>
      <sheetName val="Сценарные_условия2"/>
      <sheetName val="Список_ДЗО2"/>
      <sheetName val="4_Закупка_электроэнергии2"/>
      <sheetName val="5_Производственная_программа2"/>
      <sheetName val="FGL BS data"/>
      <sheetName val="Эффект"/>
      <sheetName val="Вариант XIII (аренда ГТУ)"/>
      <sheetName val="ЛЭП нов"/>
      <sheetName val="ПС рек"/>
      <sheetName val="Данные"/>
      <sheetName val="Исход.инф."/>
      <sheetName val="навигация"/>
      <sheetName val="Т19.1"/>
      <sheetName val="Т1.1.1"/>
      <sheetName val="Т1.2.1"/>
      <sheetName val="Т3"/>
      <sheetName val="списки"/>
      <sheetName val="продВ(I)"/>
      <sheetName val="Предприятие"/>
      <sheetName val="Source"/>
      <sheetName val="Месяцы"/>
      <sheetName val="TEH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одержание"/>
      <sheetName val="Ввод параметров"/>
      <sheetName val="Описание"/>
      <sheetName val="Расчет средних тарифов"/>
      <sheetName val="Передача эл.энергии"/>
      <sheetName val="Структура нерег. цены"/>
      <sheetName val="Котловая модель"/>
      <sheetName val="Опросный лист Минэнерго"/>
      <sheetName val="Ключевые и оц. показатели"/>
      <sheetName val="Развернутый баланс э-э"/>
      <sheetName val="Расчет НИОКР"/>
      <sheetName val="ПКП"/>
      <sheetName val="КРПФ-2"/>
      <sheetName val="КТЛ"/>
      <sheetName val="КРП"/>
      <sheetName val="Дебиторская задолженность"/>
      <sheetName val="ТО"/>
      <sheetName val="План ремонтных работ"/>
      <sheetName val="Отчет по выполн. плана рем."/>
      <sheetName val="Доля затрат рем."/>
      <sheetName val="ТБР"/>
      <sheetName val="Смета затрат"/>
      <sheetName val="Прочие доходы и расходы"/>
      <sheetName val="Прогнозный баланс"/>
      <sheetName val="План приб. и уб."/>
      <sheetName val="Бюджет доходов и расходов"/>
      <sheetName val="Бенчмаркинг"/>
      <sheetName val="Расш. смета затрат"/>
      <sheetName val="Анализ ФХД ИПЦ"/>
      <sheetName val="Анализ ФХД Расходы"/>
      <sheetName val="Анализ ФХД Кредиты и займы"/>
      <sheetName val="Анализ ФХД Дебиторская задолж."/>
      <sheetName val="Инвестиции - Объекты РСК"/>
      <sheetName val="Инвестиции лизинг РСК"/>
      <sheetName val="t_Настройки"/>
      <sheetName val="Справочники"/>
      <sheetName val="Заголовок"/>
      <sheetName val="ИТ-бюджет"/>
      <sheetName val="НП-2-12-П"/>
      <sheetName val="эл ст"/>
      <sheetName val="Source"/>
      <sheetName val="t_проверки"/>
      <sheetName val="Сценарные условия"/>
      <sheetName val="Список ДЗО"/>
      <sheetName val="Коррект"/>
      <sheetName val="Данные"/>
      <sheetName val="Данные(2)"/>
      <sheetName val="Объекты"/>
      <sheetName val="Лист13"/>
      <sheetName val="Рейтин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Данные"/>
      <sheetName val="Справочники"/>
      <sheetName val="Заголовок"/>
      <sheetName val="ИТ-бюджет"/>
      <sheetName val="t_Настройки"/>
      <sheetName val="ИТОГИ  по Н,Р,Э,Q"/>
      <sheetName val="Гр5(о)"/>
      <sheetName val="Лист13"/>
      <sheetName val="9. Смета затрат"/>
      <sheetName val="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_КУЭ"/>
      <sheetName val="База"/>
      <sheetName val="1. паспорт местоположение"/>
      <sheetName val="2. паспорт  ТП"/>
      <sheetName val="3.1. паспорт Техсостояние ПС"/>
      <sheetName val="3.2 паспорт Техсостояние ЛЭП"/>
      <sheetName val="3.3 паспорт описание"/>
      <sheetName val="3.4. Паспорт надежность"/>
      <sheetName val="4. паспортбюджет"/>
      <sheetName val="5. анализ эконом эфф+"/>
      <sheetName val="6.1. Паспорт сетевой график"/>
      <sheetName val="6.2. Паспорт фин осв ввод"/>
      <sheetName val="7. Паспорт отчет о закупке"/>
      <sheetName val="8. Общие сведения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егенда"/>
      <sheetName val="Исходные"/>
      <sheetName val="Допущения"/>
      <sheetName val="Инвестиции"/>
      <sheetName val="Тарифы"/>
      <sheetName val="Финансы"/>
      <sheetName val="Лист1"/>
      <sheetName val="Липецк"/>
      <sheetName val="Лист4"/>
      <sheetName val="Технический лист"/>
      <sheetName val="Данные"/>
      <sheetName val="ИТ-бюджет"/>
      <sheetName val="Справочники"/>
      <sheetName val="Макро"/>
      <sheetName val="База"/>
      <sheetName val="17СВОД-ПУ"/>
      <sheetName val="9 глава"/>
      <sheetName val="t_Настройки"/>
      <sheetName val="t_проверки"/>
      <sheetName val="Сценарные условия"/>
      <sheetName val="Список ДЗ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2"/>
      <sheetName val="Заголовок"/>
      <sheetName val="Инструкция"/>
      <sheetName val="Справочники"/>
      <sheetName val="2009"/>
      <sheetName val="2010"/>
      <sheetName val="2011"/>
      <sheetName val="Приложение"/>
      <sheetName val="Регионы"/>
      <sheetName val="List"/>
      <sheetName val="TEHSHEET"/>
      <sheetName val="Исходные"/>
      <sheetName val="2002(v1)"/>
      <sheetName val="Технический лист"/>
      <sheetName val="Макро"/>
      <sheetName val="Данные"/>
      <sheetName val="ИТ-бюджет"/>
      <sheetName val="TEPLO.PREDEL.0911.2"/>
      <sheetName val="17СВОД-ПУ"/>
      <sheetName val="См-2 Шатурс сети  проект работы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нель управления"/>
      <sheetName val="Сценарные условия"/>
      <sheetName val="Список ДЗО"/>
      <sheetName val="Титул"/>
      <sheetName val="1 Общие сведения"/>
      <sheetName val="2 Оценочные показатели"/>
      <sheetName val="3 Программа реализации"/>
      <sheetName val="4 Закупка электроэнергии"/>
      <sheetName val="5 Производственная программа"/>
      <sheetName val="6 Смета Затрат"/>
      <sheetName val="7 Ремонты"/>
      <sheetName val="8 Инвестиции"/>
      <sheetName val="9 Закупки"/>
      <sheetName val="10 Оплата труда"/>
      <sheetName val="11 Прочие доходы и расходы"/>
      <sheetName val="12 Прибыли и убытки"/>
      <sheetName val="13 Прогнозный баланс"/>
      <sheetName val="14 Движение активов и обяз-ств"/>
      <sheetName val="15 ДПН"/>
      <sheetName val="16 ПУИ"/>
      <sheetName val="17 БДР по филиалам"/>
      <sheetName val="t_проверки"/>
      <sheetName val="t_настройки"/>
      <sheetName val="Регионы"/>
      <sheetName val="Списк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.1"/>
      <sheetName val="приложение 1.2"/>
      <sheetName val="Приложение 1.3"/>
      <sheetName val="приложение 1.4"/>
      <sheetName val="приложение 2.2 "/>
      <sheetName val="2.3-ЧГ"/>
      <sheetName val="2.3-Элев"/>
      <sheetName val="2.3-Юго-Зап"/>
      <sheetName val="2.3-Зап"/>
      <sheetName val="2.3-Южн"/>
      <sheetName val="2.3-Аск-Ташт"/>
      <sheetName val="2.3-БелЯр2"/>
      <sheetName val="2.3-Горная"/>
      <sheetName val="приложение 2.3"/>
      <sheetName val="приложение 3.1Черн Гор"/>
      <sheetName val="приложение 3.1 Элев."/>
      <sheetName val="приложение 3.1 ЮгоЗап."/>
      <sheetName val="приложение 3.1 Зап. "/>
      <sheetName val="приложение 3.1 Южная"/>
      <sheetName val="приложение 3.1 Аск-Ташт"/>
      <sheetName val="приложение 3.1 БелЯр2"/>
      <sheetName val="приложение 3.1 Горная"/>
      <sheetName val="приложение 3.1 Карак"/>
      <sheetName val="приложение 3.1 Подсинее"/>
      <sheetName val="приложение 3.1"/>
      <sheetName val="приложение 3.2"/>
      <sheetName val="приложение 4.1"/>
      <sheetName val="приложение 4.2"/>
      <sheetName val="приложение 4.3"/>
      <sheetName val="Списки"/>
      <sheetName val="t_настройки"/>
      <sheetName val="НП-2-12-П"/>
      <sheetName val="Данны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AMK90"/>
  <sheetViews>
    <sheetView tabSelected="1" topLeftCell="A13" zoomScale="70" zoomScaleNormal="70" workbookViewId="0">
      <pane xSplit="2" ySplit="5" topLeftCell="BP18" activePane="bottomRight" state="frozen"/>
      <selection activeCell="A13" sqref="A13"/>
      <selection pane="topRight" activeCell="C13" sqref="C13"/>
      <selection pane="bottomLeft" activeCell="A18" sqref="A18"/>
      <selection pane="bottomRight" activeCell="BY51" sqref="BY51"/>
    </sheetView>
  </sheetViews>
  <sheetFormatPr defaultRowHeight="15.75" x14ac:dyDescent="0.25"/>
  <cols>
    <col min="1" max="1" width="12.140625" style="1" customWidth="1"/>
    <col min="2" max="2" width="45.7109375" style="2" customWidth="1"/>
    <col min="3" max="3" width="20.140625" style="1" customWidth="1"/>
    <col min="4" max="4" width="12.140625" style="1" customWidth="1"/>
    <col min="5" max="5" width="12.85546875" style="1" customWidth="1"/>
    <col min="6" max="6" width="12" style="1" customWidth="1"/>
    <col min="7" max="7" width="11.85546875" style="1" customWidth="1"/>
    <col min="8" max="8" width="12.28515625" style="1" customWidth="1"/>
    <col min="9" max="9" width="13.42578125" style="1" customWidth="1"/>
    <col min="10" max="10" width="13.85546875" style="1" customWidth="1"/>
    <col min="11" max="11" width="11.140625" style="1" customWidth="1"/>
    <col min="12" max="12" width="13.85546875" style="1" customWidth="1"/>
    <col min="13" max="13" width="15.7109375" style="1" customWidth="1"/>
    <col min="14" max="14" width="12.7109375" style="1" customWidth="1"/>
    <col min="15" max="15" width="19.140625" style="1" customWidth="1"/>
    <col min="16" max="16" width="20.28515625" style="1" customWidth="1"/>
    <col min="17" max="17" width="20.7109375" style="1" customWidth="1"/>
    <col min="18" max="18" width="19.140625" style="1" customWidth="1"/>
    <col min="19" max="19" width="22.140625" style="1" customWidth="1"/>
    <col min="20" max="20" width="13.7109375" style="1" customWidth="1"/>
    <col min="21" max="21" width="13.28515625" style="1" customWidth="1"/>
    <col min="22" max="22" width="14.42578125" style="1" customWidth="1"/>
    <col min="23" max="23" width="12.7109375" style="1" customWidth="1"/>
    <col min="24" max="24" width="13" style="1" customWidth="1"/>
    <col min="25" max="28" width="12.140625" style="1" customWidth="1"/>
    <col min="29" max="29" width="13.28515625" style="1" customWidth="1"/>
    <col min="30" max="30" width="13.140625" style="1" customWidth="1"/>
    <col min="31" max="34" width="10.5703125" style="1" customWidth="1"/>
    <col min="35" max="37" width="11.85546875" style="1" customWidth="1"/>
    <col min="38" max="38" width="16" style="1" customWidth="1"/>
    <col min="39" max="39" width="11.85546875" style="1" customWidth="1"/>
    <col min="40" max="40" width="14" style="1" customWidth="1"/>
    <col min="41" max="41" width="10.85546875" style="1" customWidth="1"/>
    <col min="42" max="42" width="12.7109375" style="1" customWidth="1"/>
    <col min="43" max="43" width="13.42578125" style="1" customWidth="1"/>
    <col min="44" max="44" width="12.42578125" style="1" customWidth="1"/>
    <col min="45" max="49" width="11.5703125" style="1" customWidth="1"/>
    <col min="50" max="50" width="12.42578125" style="1" customWidth="1"/>
    <col min="51" max="51" width="8.28515625" style="1" customWidth="1"/>
    <col min="52" max="52" width="10.5703125" style="1" customWidth="1"/>
    <col min="53" max="53" width="12.140625" style="1" customWidth="1"/>
    <col min="54" max="54" width="11.140625" style="1" customWidth="1"/>
    <col min="55" max="59" width="13.28515625" style="1" customWidth="1"/>
    <col min="60" max="60" width="15.140625" style="1" customWidth="1"/>
    <col min="61" max="61" width="11" style="1" customWidth="1"/>
    <col min="62" max="62" width="9.85546875" style="1" customWidth="1"/>
    <col min="63" max="63" width="11.7109375" style="1" customWidth="1"/>
    <col min="64" max="64" width="12.42578125" style="1" customWidth="1"/>
    <col min="65" max="69" width="11.85546875" style="1" customWidth="1"/>
    <col min="70" max="70" width="12.42578125" style="1" customWidth="1"/>
    <col min="71" max="74" width="11.7109375" style="1" customWidth="1"/>
    <col min="75" max="75" width="13" style="1" customWidth="1"/>
    <col min="76" max="76" width="7" style="1" customWidth="1"/>
    <col min="77" max="77" width="10.85546875" style="1" customWidth="1"/>
    <col min="78" max="78" width="12.85546875" style="1" customWidth="1"/>
    <col min="79" max="79" width="13.42578125" style="1" customWidth="1"/>
    <col min="80" max="80" width="14.42578125" style="1" customWidth="1"/>
    <col min="81" max="82" width="9.5703125" style="1" customWidth="1"/>
    <col min="83" max="83" width="14.140625" style="1" customWidth="1"/>
    <col min="84" max="84" width="10.7109375" style="1" customWidth="1"/>
    <col min="85" max="85" width="59.5703125" style="1" customWidth="1"/>
    <col min="86" max="1025" width="9.140625" style="1" customWidth="1"/>
  </cols>
  <sheetData>
    <row r="1" spans="1:85" ht="18.75" x14ac:dyDescent="0.25">
      <c r="AH1" s="3" t="s">
        <v>0</v>
      </c>
    </row>
    <row r="2" spans="1:85" ht="18.75" x14ac:dyDescent="0.3">
      <c r="AH2" s="4" t="s">
        <v>1</v>
      </c>
    </row>
    <row r="3" spans="1:85" ht="18.75" x14ac:dyDescent="0.3">
      <c r="AH3" s="4" t="s">
        <v>2</v>
      </c>
    </row>
    <row r="4" spans="1:85" ht="18.75" x14ac:dyDescent="0.25">
      <c r="A4" s="78" t="s">
        <v>3</v>
      </c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</row>
    <row r="5" spans="1:85" ht="18.75" x14ac:dyDescent="0.3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  <c r="S5" s="79"/>
      <c r="T5" s="79"/>
      <c r="U5" s="79"/>
      <c r="V5" s="79"/>
      <c r="W5" s="79"/>
      <c r="X5" s="79"/>
      <c r="Y5" s="79"/>
      <c r="Z5" s="79"/>
      <c r="AA5" s="79"/>
      <c r="AB5" s="79"/>
      <c r="AC5" s="79"/>
      <c r="AD5" s="79"/>
      <c r="AE5" s="79"/>
      <c r="AF5" s="79"/>
      <c r="AG5" s="79"/>
      <c r="AH5" s="79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</row>
    <row r="6" spans="1:85" ht="18.75" x14ac:dyDescent="0.25">
      <c r="A6" s="80" t="s">
        <v>4</v>
      </c>
      <c r="B6" s="80"/>
      <c r="C6" s="80"/>
      <c r="D6" s="80"/>
      <c r="E6" s="80"/>
      <c r="F6" s="80"/>
      <c r="G6" s="80"/>
      <c r="H6" s="80"/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/>
      <c r="V6" s="80"/>
      <c r="W6" s="80"/>
      <c r="X6" s="80"/>
      <c r="Y6" s="80"/>
      <c r="Z6" s="80"/>
      <c r="AA6" s="80"/>
      <c r="AB6" s="80"/>
      <c r="AC6" s="80"/>
      <c r="AD6" s="80"/>
      <c r="AE6" s="80"/>
      <c r="AF6" s="80"/>
      <c r="AG6" s="80"/>
      <c r="AH6" s="80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</row>
    <row r="7" spans="1:85" ht="18.75" customHeight="1" x14ac:dyDescent="0.25">
      <c r="A7" s="81" t="s">
        <v>5</v>
      </c>
      <c r="B7" s="81"/>
      <c r="C7" s="81"/>
      <c r="D7" s="81"/>
      <c r="E7" s="81"/>
      <c r="F7" s="81"/>
      <c r="G7" s="81"/>
      <c r="H7" s="81"/>
      <c r="I7" s="81"/>
      <c r="J7" s="81"/>
      <c r="K7" s="81"/>
      <c r="L7" s="81"/>
      <c r="M7" s="81"/>
      <c r="N7" s="81"/>
      <c r="O7" s="81"/>
      <c r="P7" s="81"/>
      <c r="Q7" s="81"/>
      <c r="R7" s="81"/>
      <c r="S7" s="81"/>
      <c r="T7" s="81"/>
      <c r="U7" s="81"/>
      <c r="V7" s="81"/>
      <c r="W7" s="81"/>
      <c r="X7" s="81"/>
      <c r="Y7" s="81"/>
      <c r="Z7" s="81"/>
      <c r="AA7" s="81"/>
      <c r="AB7" s="81"/>
      <c r="AC7" s="81"/>
      <c r="AD7" s="81"/>
      <c r="AE7" s="81"/>
      <c r="AF7" s="81"/>
      <c r="AG7" s="81"/>
      <c r="AH7" s="81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</row>
    <row r="8" spans="1:85" ht="18.75" x14ac:dyDescent="0.3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CG8" s="4"/>
    </row>
    <row r="9" spans="1:85" ht="18.75" x14ac:dyDescent="0.3">
      <c r="A9" s="83" t="s">
        <v>6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</row>
    <row r="10" spans="1:85" ht="18.75" x14ac:dyDescent="0.25">
      <c r="A10" s="78"/>
      <c r="B10" s="78"/>
      <c r="C10" s="78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</row>
    <row r="11" spans="1:85" ht="18.75" x14ac:dyDescent="0.3">
      <c r="A11" s="83" t="s">
        <v>7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  <c r="BJ11" s="10"/>
      <c r="BK11" s="10"/>
      <c r="BL11" s="10"/>
      <c r="BM11" s="10"/>
      <c r="BN11" s="10"/>
      <c r="BO11" s="10"/>
      <c r="BP11" s="10"/>
      <c r="BQ11" s="10"/>
      <c r="BR11" s="10"/>
      <c r="BS11" s="10"/>
      <c r="BT11" s="10"/>
      <c r="BU11" s="10"/>
      <c r="BV11" s="10"/>
      <c r="BW11" s="10"/>
      <c r="BX11" s="10"/>
      <c r="BY11" s="10"/>
      <c r="BZ11" s="10"/>
      <c r="CA11" s="10"/>
      <c r="CB11" s="10"/>
      <c r="CC11" s="10"/>
      <c r="CD11" s="10"/>
      <c r="CE11" s="10"/>
      <c r="CF11" s="10"/>
      <c r="CG11" s="10"/>
    </row>
    <row r="12" spans="1:85" x14ac:dyDescent="0.25">
      <c r="A12" s="82" t="s">
        <v>8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  <c r="L12" s="82"/>
      <c r="M12" s="82"/>
      <c r="N12" s="82"/>
      <c r="O12" s="82"/>
      <c r="P12" s="82"/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</row>
    <row r="13" spans="1:85" s="12" customFormat="1" x14ac:dyDescent="0.25">
      <c r="A13" s="12">
        <v>3</v>
      </c>
      <c r="B13" s="12">
        <v>4</v>
      </c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2">
        <v>28</v>
      </c>
      <c r="Z13" s="12">
        <v>29</v>
      </c>
      <c r="AA13" s="12">
        <v>30</v>
      </c>
      <c r="AB13" s="12">
        <v>31</v>
      </c>
      <c r="AC13" s="12">
        <v>32</v>
      </c>
      <c r="AD13" s="12">
        <v>33</v>
      </c>
      <c r="AE13" s="12">
        <v>34</v>
      </c>
      <c r="AF13" s="12">
        <v>35</v>
      </c>
      <c r="AG13" s="12">
        <v>36</v>
      </c>
      <c r="AH13" s="12">
        <v>37</v>
      </c>
      <c r="AI13" s="12">
        <v>38</v>
      </c>
      <c r="AJ13" s="12">
        <v>39</v>
      </c>
      <c r="AK13" s="12">
        <v>40</v>
      </c>
      <c r="AL13" s="12">
        <v>41</v>
      </c>
      <c r="AM13" s="12">
        <v>42</v>
      </c>
      <c r="AN13" s="12">
        <v>43</v>
      </c>
      <c r="AO13" s="12">
        <v>44</v>
      </c>
      <c r="AP13" s="12">
        <v>45</v>
      </c>
      <c r="AQ13" s="12">
        <v>46</v>
      </c>
      <c r="AR13" s="12">
        <v>47</v>
      </c>
      <c r="AS13" s="12">
        <v>48</v>
      </c>
      <c r="AT13" s="12">
        <v>49</v>
      </c>
      <c r="AU13" s="12">
        <v>50</v>
      </c>
      <c r="AV13" s="12">
        <v>51</v>
      </c>
      <c r="AW13" s="12">
        <v>52</v>
      </c>
      <c r="AX13" s="12">
        <v>53</v>
      </c>
      <c r="AY13" s="12">
        <v>54</v>
      </c>
      <c r="AZ13" s="12">
        <v>55</v>
      </c>
      <c r="BA13" s="12">
        <v>56</v>
      </c>
      <c r="BB13" s="12">
        <v>57</v>
      </c>
      <c r="BC13" s="12">
        <v>58</v>
      </c>
      <c r="BD13" s="12">
        <v>59</v>
      </c>
      <c r="BE13" s="12">
        <v>60</v>
      </c>
      <c r="BF13" s="12">
        <v>61</v>
      </c>
      <c r="BG13" s="12">
        <v>62</v>
      </c>
      <c r="BH13" s="12">
        <v>63</v>
      </c>
      <c r="BI13" s="12">
        <v>64</v>
      </c>
      <c r="BJ13" s="12">
        <v>65</v>
      </c>
      <c r="BK13" s="12">
        <v>66</v>
      </c>
      <c r="BL13" s="12">
        <v>67</v>
      </c>
      <c r="BM13" s="12">
        <v>68</v>
      </c>
      <c r="BN13" s="12">
        <v>69</v>
      </c>
      <c r="BO13" s="12">
        <v>70</v>
      </c>
      <c r="BP13" s="12">
        <v>71</v>
      </c>
      <c r="BQ13" s="12">
        <v>72</v>
      </c>
      <c r="BR13" s="12">
        <v>73</v>
      </c>
      <c r="BS13" s="12">
        <v>74</v>
      </c>
      <c r="BT13" s="12">
        <v>75</v>
      </c>
      <c r="BU13" s="12">
        <v>76</v>
      </c>
      <c r="BV13" s="12">
        <v>77</v>
      </c>
      <c r="BW13" s="12">
        <v>88</v>
      </c>
      <c r="BX13" s="12">
        <v>89</v>
      </c>
      <c r="BY13" s="12">
        <v>90</v>
      </c>
      <c r="BZ13" s="12">
        <v>91</v>
      </c>
      <c r="CA13" s="12">
        <v>92</v>
      </c>
      <c r="CB13" s="12">
        <v>93</v>
      </c>
      <c r="CC13" s="12">
        <v>94</v>
      </c>
      <c r="CD13" s="12">
        <v>95</v>
      </c>
      <c r="CE13" s="12">
        <v>96</v>
      </c>
      <c r="CF13" s="12">
        <v>97</v>
      </c>
    </row>
    <row r="14" spans="1:85" ht="63.75" customHeight="1" x14ac:dyDescent="0.25">
      <c r="A14" s="77" t="s">
        <v>9</v>
      </c>
      <c r="B14" s="84" t="s">
        <v>10</v>
      </c>
      <c r="C14" s="77" t="s">
        <v>11</v>
      </c>
      <c r="D14" s="85" t="s">
        <v>12</v>
      </c>
      <c r="E14" s="85" t="s">
        <v>13</v>
      </c>
      <c r="F14" s="77" t="s">
        <v>14</v>
      </c>
      <c r="G14" s="77"/>
      <c r="H14" s="77" t="s">
        <v>15</v>
      </c>
      <c r="I14" s="77"/>
      <c r="J14" s="77"/>
      <c r="K14" s="77"/>
      <c r="L14" s="77"/>
      <c r="M14" s="77"/>
      <c r="N14" s="85" t="s">
        <v>16</v>
      </c>
      <c r="O14" s="77" t="s">
        <v>17</v>
      </c>
      <c r="P14" s="77" t="s">
        <v>18</v>
      </c>
      <c r="Q14" s="77"/>
      <c r="R14" s="77"/>
      <c r="S14" s="77"/>
      <c r="T14" s="77" t="s">
        <v>19</v>
      </c>
      <c r="U14" s="77"/>
      <c r="V14" s="77" t="s">
        <v>20</v>
      </c>
      <c r="W14" s="77"/>
      <c r="X14" s="77"/>
      <c r="Y14" s="77" t="s">
        <v>21</v>
      </c>
      <c r="Z14" s="77"/>
      <c r="AA14" s="77"/>
      <c r="AB14" s="77"/>
      <c r="AC14" s="77"/>
      <c r="AD14" s="77"/>
      <c r="AE14" s="77"/>
      <c r="AF14" s="77"/>
      <c r="AG14" s="77"/>
      <c r="AH14" s="77"/>
      <c r="AI14" s="77" t="s">
        <v>22</v>
      </c>
      <c r="AJ14" s="77"/>
      <c r="AK14" s="77"/>
      <c r="AL14" s="77"/>
      <c r="AM14" s="77"/>
      <c r="AN14" s="77"/>
      <c r="AO14" s="77"/>
      <c r="AP14" s="77"/>
      <c r="AQ14" s="77"/>
      <c r="AR14" s="77"/>
      <c r="AS14" s="77"/>
      <c r="AT14" s="77"/>
      <c r="AU14" s="77"/>
      <c r="AV14" s="77"/>
      <c r="AW14" s="77"/>
      <c r="AX14" s="77"/>
      <c r="AY14" s="77"/>
      <c r="AZ14" s="77"/>
      <c r="BA14" s="77"/>
      <c r="BB14" s="77"/>
      <c r="BC14" s="77"/>
      <c r="BD14" s="77"/>
      <c r="BE14" s="77"/>
      <c r="BF14" s="77"/>
      <c r="BG14" s="77"/>
      <c r="BH14" s="77"/>
      <c r="BI14" s="77"/>
      <c r="BJ14" s="77"/>
      <c r="BK14" s="77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 t="s">
        <v>23</v>
      </c>
    </row>
    <row r="15" spans="1:85" ht="60" customHeight="1" x14ac:dyDescent="0.25">
      <c r="A15" s="77"/>
      <c r="B15" s="84"/>
      <c r="C15" s="77"/>
      <c r="D15" s="85"/>
      <c r="E15" s="85"/>
      <c r="F15" s="77"/>
      <c r="G15" s="77"/>
      <c r="H15" s="77" t="s">
        <v>24</v>
      </c>
      <c r="I15" s="77"/>
      <c r="J15" s="77"/>
      <c r="K15" s="86" t="s">
        <v>25</v>
      </c>
      <c r="L15" s="86"/>
      <c r="M15" s="86"/>
      <c r="N15" s="85"/>
      <c r="O15" s="77"/>
      <c r="P15" s="77" t="s">
        <v>24</v>
      </c>
      <c r="Q15" s="77"/>
      <c r="R15" s="77" t="s">
        <v>25</v>
      </c>
      <c r="S15" s="77"/>
      <c r="T15" s="77"/>
      <c r="U15" s="77"/>
      <c r="V15" s="77"/>
      <c r="W15" s="77"/>
      <c r="X15" s="77"/>
      <c r="Y15" s="77" t="s">
        <v>24</v>
      </c>
      <c r="Z15" s="77"/>
      <c r="AA15" s="77"/>
      <c r="AB15" s="77"/>
      <c r="AC15" s="77"/>
      <c r="AD15" s="77" t="s">
        <v>26</v>
      </c>
      <c r="AE15" s="77"/>
      <c r="AF15" s="77"/>
      <c r="AG15" s="77"/>
      <c r="AH15" s="77"/>
      <c r="AI15" s="77" t="s">
        <v>27</v>
      </c>
      <c r="AJ15" s="77"/>
      <c r="AK15" s="77"/>
      <c r="AL15" s="77"/>
      <c r="AM15" s="77"/>
      <c r="AN15" s="77" t="s">
        <v>28</v>
      </c>
      <c r="AO15" s="77"/>
      <c r="AP15" s="77"/>
      <c r="AQ15" s="77"/>
      <c r="AR15" s="77"/>
      <c r="AS15" s="77" t="s">
        <v>29</v>
      </c>
      <c r="AT15" s="77"/>
      <c r="AU15" s="77"/>
      <c r="AV15" s="77"/>
      <c r="AW15" s="77"/>
      <c r="AX15" s="77" t="s">
        <v>30</v>
      </c>
      <c r="AY15" s="77"/>
      <c r="AZ15" s="77"/>
      <c r="BA15" s="77"/>
      <c r="BB15" s="77"/>
      <c r="BC15" s="77" t="s">
        <v>31</v>
      </c>
      <c r="BD15" s="77"/>
      <c r="BE15" s="77"/>
      <c r="BF15" s="77"/>
      <c r="BG15" s="77"/>
      <c r="BH15" s="77" t="s">
        <v>32</v>
      </c>
      <c r="BI15" s="77"/>
      <c r="BJ15" s="77"/>
      <c r="BK15" s="77"/>
      <c r="BL15" s="77"/>
      <c r="BM15" s="77" t="s">
        <v>33</v>
      </c>
      <c r="BN15" s="77"/>
      <c r="BO15" s="77"/>
      <c r="BP15" s="77"/>
      <c r="BQ15" s="77"/>
      <c r="BR15" s="77" t="s">
        <v>34</v>
      </c>
      <c r="BS15" s="77"/>
      <c r="BT15" s="77"/>
      <c r="BU15" s="77"/>
      <c r="BV15" s="77"/>
      <c r="BW15" s="77" t="s">
        <v>35</v>
      </c>
      <c r="BX15" s="77"/>
      <c r="BY15" s="77"/>
      <c r="BZ15" s="77"/>
      <c r="CA15" s="77"/>
      <c r="CB15" s="77" t="s">
        <v>36</v>
      </c>
      <c r="CC15" s="77"/>
      <c r="CD15" s="77"/>
      <c r="CE15" s="77"/>
      <c r="CF15" s="77"/>
      <c r="CG15" s="77"/>
    </row>
    <row r="16" spans="1:85" ht="60" customHeight="1" x14ac:dyDescent="0.25">
      <c r="A16" s="77"/>
      <c r="B16" s="84"/>
      <c r="C16" s="77"/>
      <c r="D16" s="85"/>
      <c r="E16" s="85"/>
      <c r="F16" s="16" t="s">
        <v>24</v>
      </c>
      <c r="G16" s="17" t="s">
        <v>25</v>
      </c>
      <c r="H16" s="15" t="s">
        <v>37</v>
      </c>
      <c r="I16" s="15" t="s">
        <v>38</v>
      </c>
      <c r="J16" s="15" t="s">
        <v>39</v>
      </c>
      <c r="K16" s="15" t="s">
        <v>37</v>
      </c>
      <c r="L16" s="15" t="s">
        <v>38</v>
      </c>
      <c r="M16" s="15" t="s">
        <v>39</v>
      </c>
      <c r="N16" s="85"/>
      <c r="O16" s="77"/>
      <c r="P16" s="15" t="s">
        <v>40</v>
      </c>
      <c r="Q16" s="15" t="s">
        <v>41</v>
      </c>
      <c r="R16" s="15" t="s">
        <v>40</v>
      </c>
      <c r="S16" s="15" t="s">
        <v>41</v>
      </c>
      <c r="T16" s="18" t="s">
        <v>24</v>
      </c>
      <c r="U16" s="18" t="s">
        <v>25</v>
      </c>
      <c r="V16" s="15" t="s">
        <v>42</v>
      </c>
      <c r="W16" s="15" t="s">
        <v>43</v>
      </c>
      <c r="X16" s="15" t="s">
        <v>44</v>
      </c>
      <c r="Y16" s="15" t="s">
        <v>45</v>
      </c>
      <c r="Z16" s="15" t="s">
        <v>46</v>
      </c>
      <c r="AA16" s="15" t="s">
        <v>47</v>
      </c>
      <c r="AB16" s="18" t="s">
        <v>48</v>
      </c>
      <c r="AC16" s="18" t="s">
        <v>49</v>
      </c>
      <c r="AD16" s="15" t="s">
        <v>45</v>
      </c>
      <c r="AE16" s="15" t="s">
        <v>46</v>
      </c>
      <c r="AF16" s="15" t="s">
        <v>47</v>
      </c>
      <c r="AG16" s="18" t="s">
        <v>48</v>
      </c>
      <c r="AH16" s="18" t="s">
        <v>49</v>
      </c>
      <c r="AI16" s="15" t="s">
        <v>45</v>
      </c>
      <c r="AJ16" s="15" t="s">
        <v>46</v>
      </c>
      <c r="AK16" s="15" t="s">
        <v>47</v>
      </c>
      <c r="AL16" s="18" t="s">
        <v>48</v>
      </c>
      <c r="AM16" s="18" t="s">
        <v>49</v>
      </c>
      <c r="AN16" s="15" t="s">
        <v>45</v>
      </c>
      <c r="AO16" s="15" t="s">
        <v>46</v>
      </c>
      <c r="AP16" s="15" t="s">
        <v>47</v>
      </c>
      <c r="AQ16" s="18" t="s">
        <v>48</v>
      </c>
      <c r="AR16" s="18" t="s">
        <v>49</v>
      </c>
      <c r="AS16" s="15" t="s">
        <v>45</v>
      </c>
      <c r="AT16" s="15" t="s">
        <v>46</v>
      </c>
      <c r="AU16" s="15" t="s">
        <v>47</v>
      </c>
      <c r="AV16" s="18" t="s">
        <v>48</v>
      </c>
      <c r="AW16" s="18" t="s">
        <v>49</v>
      </c>
      <c r="AX16" s="15" t="s">
        <v>45</v>
      </c>
      <c r="AY16" s="15" t="s">
        <v>46</v>
      </c>
      <c r="AZ16" s="15" t="s">
        <v>47</v>
      </c>
      <c r="BA16" s="18" t="s">
        <v>48</v>
      </c>
      <c r="BB16" s="18" t="s">
        <v>49</v>
      </c>
      <c r="BC16" s="15" t="s">
        <v>45</v>
      </c>
      <c r="BD16" s="15" t="s">
        <v>46</v>
      </c>
      <c r="BE16" s="15" t="s">
        <v>47</v>
      </c>
      <c r="BF16" s="18" t="s">
        <v>48</v>
      </c>
      <c r="BG16" s="18" t="s">
        <v>49</v>
      </c>
      <c r="BH16" s="15" t="s">
        <v>45</v>
      </c>
      <c r="BI16" s="15" t="s">
        <v>46</v>
      </c>
      <c r="BJ16" s="15" t="s">
        <v>47</v>
      </c>
      <c r="BK16" s="18" t="s">
        <v>48</v>
      </c>
      <c r="BL16" s="18" t="s">
        <v>49</v>
      </c>
      <c r="BM16" s="15" t="s">
        <v>45</v>
      </c>
      <c r="BN16" s="15" t="s">
        <v>46</v>
      </c>
      <c r="BO16" s="15" t="s">
        <v>47</v>
      </c>
      <c r="BP16" s="18" t="s">
        <v>48</v>
      </c>
      <c r="BQ16" s="18" t="s">
        <v>49</v>
      </c>
      <c r="BR16" s="15" t="s">
        <v>45</v>
      </c>
      <c r="BS16" s="15" t="s">
        <v>46</v>
      </c>
      <c r="BT16" s="15" t="s">
        <v>47</v>
      </c>
      <c r="BU16" s="18" t="s">
        <v>48</v>
      </c>
      <c r="BV16" s="18" t="s">
        <v>49</v>
      </c>
      <c r="BW16" s="15" t="s">
        <v>45</v>
      </c>
      <c r="BX16" s="15" t="s">
        <v>46</v>
      </c>
      <c r="BY16" s="15" t="s">
        <v>47</v>
      </c>
      <c r="BZ16" s="18" t="s">
        <v>48</v>
      </c>
      <c r="CA16" s="18" t="s">
        <v>49</v>
      </c>
      <c r="CB16" s="15" t="s">
        <v>45</v>
      </c>
      <c r="CC16" s="15" t="s">
        <v>46</v>
      </c>
      <c r="CD16" s="15" t="s">
        <v>47</v>
      </c>
      <c r="CE16" s="18" t="s">
        <v>48</v>
      </c>
      <c r="CF16" s="15" t="s">
        <v>49</v>
      </c>
      <c r="CG16" s="77"/>
    </row>
    <row r="17" spans="1:85" ht="21.75" customHeight="1" x14ac:dyDescent="0.25">
      <c r="A17" s="13">
        <v>1</v>
      </c>
      <c r="B17" s="14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3">
        <v>11</v>
      </c>
      <c r="L17" s="13">
        <v>12</v>
      </c>
      <c r="M17" s="13">
        <v>13</v>
      </c>
      <c r="N17" s="13">
        <v>14</v>
      </c>
      <c r="O17" s="13">
        <v>15</v>
      </c>
      <c r="P17" s="19" t="s">
        <v>50</v>
      </c>
      <c r="Q17" s="19" t="s">
        <v>51</v>
      </c>
      <c r="R17" s="19" t="s">
        <v>52</v>
      </c>
      <c r="S17" s="19" t="s">
        <v>53</v>
      </c>
      <c r="T17" s="13">
        <v>17</v>
      </c>
      <c r="U17" s="13">
        <v>18</v>
      </c>
      <c r="V17" s="13">
        <v>19</v>
      </c>
      <c r="W17" s="13">
        <v>20</v>
      </c>
      <c r="X17" s="13">
        <v>21</v>
      </c>
      <c r="Y17" s="13">
        <v>22</v>
      </c>
      <c r="Z17" s="13">
        <v>23</v>
      </c>
      <c r="AA17" s="13">
        <v>24</v>
      </c>
      <c r="AB17" s="13">
        <v>25</v>
      </c>
      <c r="AC17" s="13">
        <v>26</v>
      </c>
      <c r="AD17" s="13">
        <v>27</v>
      </c>
      <c r="AE17" s="13">
        <v>28</v>
      </c>
      <c r="AF17" s="13">
        <v>29</v>
      </c>
      <c r="AG17" s="13">
        <v>30</v>
      </c>
      <c r="AH17" s="13">
        <v>31</v>
      </c>
      <c r="AI17" s="19" t="s">
        <v>54</v>
      </c>
      <c r="AJ17" s="19" t="s">
        <v>55</v>
      </c>
      <c r="AK17" s="19" t="s">
        <v>56</v>
      </c>
      <c r="AL17" s="19" t="s">
        <v>57</v>
      </c>
      <c r="AM17" s="19" t="s">
        <v>58</v>
      </c>
      <c r="AN17" s="19" t="s">
        <v>59</v>
      </c>
      <c r="AO17" s="19" t="s">
        <v>60</v>
      </c>
      <c r="AP17" s="19" t="s">
        <v>61</v>
      </c>
      <c r="AQ17" s="19" t="s">
        <v>62</v>
      </c>
      <c r="AR17" s="19" t="s">
        <v>63</v>
      </c>
      <c r="AS17" s="19" t="s">
        <v>64</v>
      </c>
      <c r="AT17" s="19" t="s">
        <v>65</v>
      </c>
      <c r="AU17" s="19" t="s">
        <v>66</v>
      </c>
      <c r="AV17" s="19" t="s">
        <v>67</v>
      </c>
      <c r="AW17" s="19" t="s">
        <v>68</v>
      </c>
      <c r="AX17" s="19" t="s">
        <v>69</v>
      </c>
      <c r="AY17" s="19" t="s">
        <v>70</v>
      </c>
      <c r="AZ17" s="19" t="s">
        <v>71</v>
      </c>
      <c r="BA17" s="19" t="s">
        <v>72</v>
      </c>
      <c r="BB17" s="19" t="s">
        <v>73</v>
      </c>
      <c r="BC17" s="19" t="s">
        <v>74</v>
      </c>
      <c r="BD17" s="19" t="s">
        <v>75</v>
      </c>
      <c r="BE17" s="19" t="s">
        <v>76</v>
      </c>
      <c r="BF17" s="19" t="s">
        <v>77</v>
      </c>
      <c r="BG17" s="19" t="s">
        <v>78</v>
      </c>
      <c r="BH17" s="19" t="s">
        <v>79</v>
      </c>
      <c r="BI17" s="19" t="s">
        <v>80</v>
      </c>
      <c r="BJ17" s="19" t="s">
        <v>81</v>
      </c>
      <c r="BK17" s="19" t="s">
        <v>82</v>
      </c>
      <c r="BL17" s="19" t="s">
        <v>83</v>
      </c>
      <c r="BM17" s="19" t="s">
        <v>84</v>
      </c>
      <c r="BN17" s="19" t="s">
        <v>85</v>
      </c>
      <c r="BO17" s="19" t="s">
        <v>86</v>
      </c>
      <c r="BP17" s="19" t="s">
        <v>87</v>
      </c>
      <c r="BQ17" s="19" t="s">
        <v>88</v>
      </c>
      <c r="BR17" s="19" t="s">
        <v>89</v>
      </c>
      <c r="BS17" s="19" t="s">
        <v>90</v>
      </c>
      <c r="BT17" s="19" t="s">
        <v>91</v>
      </c>
      <c r="BU17" s="19" t="s">
        <v>92</v>
      </c>
      <c r="BV17" s="19" t="s">
        <v>93</v>
      </c>
      <c r="BW17" s="13">
        <v>33</v>
      </c>
      <c r="BX17" s="13">
        <v>34</v>
      </c>
      <c r="BY17" s="13">
        <v>35</v>
      </c>
      <c r="BZ17" s="13">
        <v>36</v>
      </c>
      <c r="CA17" s="13">
        <v>37</v>
      </c>
      <c r="CB17" s="13">
        <v>38</v>
      </c>
      <c r="CC17" s="13">
        <v>39</v>
      </c>
      <c r="CD17" s="13">
        <v>40</v>
      </c>
      <c r="CE17" s="13">
        <v>41</v>
      </c>
      <c r="CF17" s="13">
        <v>42</v>
      </c>
      <c r="CG17" s="13">
        <v>43</v>
      </c>
    </row>
    <row r="18" spans="1:85" s="25" customFormat="1" ht="37.5" x14ac:dyDescent="0.3">
      <c r="A18" s="20" t="s">
        <v>94</v>
      </c>
      <c r="B18" s="21" t="s">
        <v>95</v>
      </c>
      <c r="C18" s="22"/>
      <c r="D18" s="22" t="s">
        <v>96</v>
      </c>
      <c r="E18" s="22" t="s">
        <v>96</v>
      </c>
      <c r="F18" s="22" t="s">
        <v>96</v>
      </c>
      <c r="G18" s="22" t="s">
        <v>96</v>
      </c>
      <c r="H18" s="23" t="s">
        <v>96</v>
      </c>
      <c r="I18" s="23" t="s">
        <v>96</v>
      </c>
      <c r="J18" s="23" t="s">
        <v>96</v>
      </c>
      <c r="K18" s="23" t="s">
        <v>96</v>
      </c>
      <c r="L18" s="23" t="s">
        <v>96</v>
      </c>
      <c r="M18" s="23" t="s">
        <v>96</v>
      </c>
      <c r="N18" s="23" t="s">
        <v>96</v>
      </c>
      <c r="O18" s="23">
        <v>0</v>
      </c>
      <c r="P18" s="23" t="s">
        <v>96</v>
      </c>
      <c r="Q18" s="23" t="s">
        <v>96</v>
      </c>
      <c r="R18" s="23" t="s">
        <v>96</v>
      </c>
      <c r="S18" s="23" t="s">
        <v>96</v>
      </c>
      <c r="T18" s="23" t="s">
        <v>96</v>
      </c>
      <c r="U18" s="23" t="str">
        <f>U19</f>
        <v>нд</v>
      </c>
      <c r="V18" s="23" t="s">
        <v>96</v>
      </c>
      <c r="W18" s="23" t="str">
        <f>W20</f>
        <v>нд</v>
      </c>
      <c r="X18" s="24">
        <f>X19+X20+X22+X24</f>
        <v>275.65341307</v>
      </c>
      <c r="Y18" s="23">
        <f>Y19+Y20</f>
        <v>69.590999999999994</v>
      </c>
      <c r="Z18" s="23">
        <v>0</v>
      </c>
      <c r="AA18" s="23">
        <v>0</v>
      </c>
      <c r="AB18" s="23">
        <f>AB20</f>
        <v>0</v>
      </c>
      <c r="AC18" s="23">
        <f>AC19</f>
        <v>26.959</v>
      </c>
      <c r="AD18" s="23">
        <f>AD19+AD20</f>
        <v>38.959000000000003</v>
      </c>
      <c r="AE18" s="23">
        <v>0</v>
      </c>
      <c r="AF18" s="23">
        <v>0</v>
      </c>
      <c r="AG18" s="23">
        <f>AG20</f>
        <v>0</v>
      </c>
      <c r="AH18" s="23">
        <f>AH19</f>
        <v>38.959000000000003</v>
      </c>
      <c r="AI18" s="24">
        <f>AI19+AI20+AI22+AI24</f>
        <v>64.414379999999994</v>
      </c>
      <c r="AJ18" s="24">
        <v>0</v>
      </c>
      <c r="AK18" s="24">
        <v>0</v>
      </c>
      <c r="AL18" s="24">
        <f>AL20+AL22+AL24</f>
        <v>47.995319999999992</v>
      </c>
      <c r="AM18" s="24">
        <f>AM19+AM22</f>
        <v>16.418520000000001</v>
      </c>
      <c r="AN18" s="24">
        <v>0</v>
      </c>
      <c r="AO18" s="23">
        <v>0</v>
      </c>
      <c r="AP18" s="23">
        <v>0</v>
      </c>
      <c r="AQ18" s="23">
        <v>0</v>
      </c>
      <c r="AR18" s="23">
        <v>0</v>
      </c>
      <c r="AS18" s="24">
        <f>AS19+AS20+AS22+AS24</f>
        <v>77.912999999999997</v>
      </c>
      <c r="AT18" s="24">
        <v>0</v>
      </c>
      <c r="AU18" s="24">
        <v>0</v>
      </c>
      <c r="AV18" s="24">
        <f>AV19+AV20+AV22+AV24</f>
        <v>53.251000000000005</v>
      </c>
      <c r="AW18" s="24">
        <f>AW19</f>
        <v>24.661999999999999</v>
      </c>
      <c r="AX18" s="23">
        <f>AX19</f>
        <v>0</v>
      </c>
      <c r="AY18" s="23">
        <v>0</v>
      </c>
      <c r="AZ18" s="23">
        <v>0</v>
      </c>
      <c r="BA18" s="23">
        <f>BA19</f>
        <v>0</v>
      </c>
      <c r="BB18" s="23">
        <f>BB19</f>
        <v>0</v>
      </c>
      <c r="BC18" s="23">
        <f>BC19+BC20+BC22+BC24</f>
        <v>71.709060000000008</v>
      </c>
      <c r="BD18" s="23">
        <v>0</v>
      </c>
      <c r="BE18" s="23">
        <v>0</v>
      </c>
      <c r="BF18" s="23">
        <f>BF20+BF22+BF24</f>
        <v>55.026060000000001</v>
      </c>
      <c r="BG18" s="23">
        <f>BG19+BG22</f>
        <v>16.68</v>
      </c>
      <c r="BH18" s="24">
        <f>BH19+BH20+BH22+BH24</f>
        <v>0</v>
      </c>
      <c r="BI18" s="24">
        <v>0</v>
      </c>
      <c r="BJ18" s="24">
        <v>0</v>
      </c>
      <c r="BK18" s="24">
        <f>BK19+BK20+BK22+BK24</f>
        <v>0</v>
      </c>
      <c r="BL18" s="24">
        <f>BL19</f>
        <v>0</v>
      </c>
      <c r="BM18" s="23">
        <f>BM19+BM20+BM22+BM24</f>
        <v>72.029999999999987</v>
      </c>
      <c r="BN18" s="23">
        <v>0</v>
      </c>
      <c r="BO18" s="23">
        <v>0</v>
      </c>
      <c r="BP18" s="23">
        <f>BP20+BP22+BP24</f>
        <v>55.61</v>
      </c>
      <c r="BQ18" s="23">
        <f>BQ19+BQ22</f>
        <v>16.420000000000002</v>
      </c>
      <c r="BR18" s="24">
        <f>BR19+BR20+BR22+BR24</f>
        <v>199.07961307000002</v>
      </c>
      <c r="BS18" s="24">
        <v>0</v>
      </c>
      <c r="BT18" s="24">
        <v>0</v>
      </c>
      <c r="BU18" s="24">
        <f>BU20+BU22+BU24+BU19</f>
        <v>155.99541307000001</v>
      </c>
      <c r="BV18" s="24">
        <f>BV19</f>
        <v>43.084200000000003</v>
      </c>
      <c r="BW18" s="23">
        <f>BW19+BW20+BW22+BW24</f>
        <v>210.97458</v>
      </c>
      <c r="BX18" s="23">
        <v>0</v>
      </c>
      <c r="BY18" s="23">
        <v>0</v>
      </c>
      <c r="BZ18" s="23">
        <f>BZ19+BZ20+BZ22+BZ24</f>
        <v>108.57406</v>
      </c>
      <c r="CA18" s="23">
        <f>CA19</f>
        <v>74.180520000000001</v>
      </c>
      <c r="CB18" s="24">
        <f>CB19+CB20+CB22+CB24</f>
        <v>199.07961307000002</v>
      </c>
      <c r="CC18" s="24">
        <v>0</v>
      </c>
      <c r="CD18" s="24">
        <v>0</v>
      </c>
      <c r="CE18" s="24">
        <f>CE19+CE20+CE22+CE24</f>
        <v>155.99541307000001</v>
      </c>
      <c r="CF18" s="24">
        <f>CF19</f>
        <v>43.084200000000003</v>
      </c>
      <c r="CG18" s="22" t="s">
        <v>96</v>
      </c>
    </row>
    <row r="19" spans="1:85" s="31" customFormat="1" x14ac:dyDescent="0.25">
      <c r="A19" s="26" t="s">
        <v>97</v>
      </c>
      <c r="B19" s="27" t="s">
        <v>98</v>
      </c>
      <c r="C19" s="28"/>
      <c r="D19" s="28" t="s">
        <v>96</v>
      </c>
      <c r="E19" s="28" t="s">
        <v>96</v>
      </c>
      <c r="F19" s="28" t="s">
        <v>96</v>
      </c>
      <c r="G19" s="28" t="s">
        <v>96</v>
      </c>
      <c r="H19" s="29" t="str">
        <f>H25</f>
        <v>нд</v>
      </c>
      <c r="I19" s="29" t="str">
        <f>I25</f>
        <v>нд</v>
      </c>
      <c r="J19" s="29" t="s">
        <v>96</v>
      </c>
      <c r="K19" s="29" t="s">
        <v>96</v>
      </c>
      <c r="L19" s="29" t="s">
        <v>96</v>
      </c>
      <c r="M19" s="29" t="s">
        <v>96</v>
      </c>
      <c r="N19" s="29" t="s">
        <v>96</v>
      </c>
      <c r="O19" s="29">
        <v>0</v>
      </c>
      <c r="P19" s="29" t="s">
        <v>96</v>
      </c>
      <c r="Q19" s="29" t="s">
        <v>96</v>
      </c>
      <c r="R19" s="29" t="s">
        <v>96</v>
      </c>
      <c r="S19" s="29" t="s">
        <v>96</v>
      </c>
      <c r="T19" s="29" t="s">
        <v>96</v>
      </c>
      <c r="U19" s="29" t="s">
        <v>96</v>
      </c>
      <c r="V19" s="29" t="str">
        <f>V25</f>
        <v>нд</v>
      </c>
      <c r="W19" s="29" t="str">
        <f>W25</f>
        <v>нд</v>
      </c>
      <c r="X19" s="30">
        <f>X25</f>
        <v>74.046000000000006</v>
      </c>
      <c r="Y19" s="29">
        <f>Y25</f>
        <v>26.959</v>
      </c>
      <c r="Z19" s="29">
        <f>Z25</f>
        <v>0</v>
      </c>
      <c r="AA19" s="29">
        <v>0</v>
      </c>
      <c r="AB19" s="29">
        <f>AB25</f>
        <v>0</v>
      </c>
      <c r="AC19" s="29">
        <f>AC25</f>
        <v>26.959</v>
      </c>
      <c r="AD19" s="29">
        <f>AD25</f>
        <v>38.959000000000003</v>
      </c>
      <c r="AE19" s="29">
        <v>0</v>
      </c>
      <c r="AF19" s="29">
        <v>0</v>
      </c>
      <c r="AG19" s="29">
        <f t="shared" ref="AG19:AN19" si="0">AG25</f>
        <v>0</v>
      </c>
      <c r="AH19" s="29">
        <f t="shared" si="0"/>
        <v>38.959000000000003</v>
      </c>
      <c r="AI19" s="30">
        <f t="shared" si="0"/>
        <v>16.418520000000001</v>
      </c>
      <c r="AJ19" s="30">
        <f t="shared" si="0"/>
        <v>0</v>
      </c>
      <c r="AK19" s="30">
        <f t="shared" si="0"/>
        <v>0</v>
      </c>
      <c r="AL19" s="30">
        <f t="shared" si="0"/>
        <v>0</v>
      </c>
      <c r="AM19" s="30">
        <f t="shared" si="0"/>
        <v>16.418520000000001</v>
      </c>
      <c r="AN19" s="29">
        <f t="shared" si="0"/>
        <v>0</v>
      </c>
      <c r="AO19" s="29">
        <v>0</v>
      </c>
      <c r="AP19" s="29">
        <v>0</v>
      </c>
      <c r="AQ19" s="29">
        <f>AQ25</f>
        <v>0</v>
      </c>
      <c r="AR19" s="29">
        <f>AR25</f>
        <v>0</v>
      </c>
      <c r="AS19" s="29">
        <f>AS25</f>
        <v>26.234999999999999</v>
      </c>
      <c r="AT19" s="29">
        <v>0</v>
      </c>
      <c r="AU19" s="29">
        <v>0</v>
      </c>
      <c r="AV19" s="29">
        <f t="shared" ref="AV19:BC19" si="1">AV25</f>
        <v>1.573</v>
      </c>
      <c r="AW19" s="29">
        <f t="shared" si="1"/>
        <v>24.661999999999999</v>
      </c>
      <c r="AX19" s="29">
        <f t="shared" si="1"/>
        <v>0</v>
      </c>
      <c r="AY19" s="29">
        <f t="shared" si="1"/>
        <v>0</v>
      </c>
      <c r="AZ19" s="29">
        <f t="shared" si="1"/>
        <v>0</v>
      </c>
      <c r="BA19" s="29">
        <f t="shared" si="1"/>
        <v>0</v>
      </c>
      <c r="BB19" s="29">
        <f t="shared" si="1"/>
        <v>0</v>
      </c>
      <c r="BC19" s="29">
        <f t="shared" si="1"/>
        <v>16.68</v>
      </c>
      <c r="BD19" s="29">
        <v>0</v>
      </c>
      <c r="BE19" s="29">
        <v>0</v>
      </c>
      <c r="BF19" s="29">
        <f t="shared" ref="BF19:BU19" si="2">BF25</f>
        <v>0</v>
      </c>
      <c r="BG19" s="29">
        <f t="shared" si="2"/>
        <v>16.68</v>
      </c>
      <c r="BH19" s="30">
        <f t="shared" si="2"/>
        <v>0</v>
      </c>
      <c r="BI19" s="30">
        <f t="shared" si="2"/>
        <v>0</v>
      </c>
      <c r="BJ19" s="30">
        <f t="shared" si="2"/>
        <v>0</v>
      </c>
      <c r="BK19" s="30">
        <f t="shared" si="2"/>
        <v>0</v>
      </c>
      <c r="BL19" s="30">
        <f t="shared" si="2"/>
        <v>0</v>
      </c>
      <c r="BM19" s="29">
        <f t="shared" si="2"/>
        <v>16.420000000000002</v>
      </c>
      <c r="BN19" s="29">
        <f t="shared" si="2"/>
        <v>0</v>
      </c>
      <c r="BO19" s="29">
        <f t="shared" si="2"/>
        <v>0</v>
      </c>
      <c r="BP19" s="29">
        <f t="shared" si="2"/>
        <v>0</v>
      </c>
      <c r="BQ19" s="29">
        <f t="shared" si="2"/>
        <v>16.420000000000002</v>
      </c>
      <c r="BR19" s="30">
        <f t="shared" si="2"/>
        <v>46.287200000000006</v>
      </c>
      <c r="BS19" s="30">
        <f t="shared" si="2"/>
        <v>0</v>
      </c>
      <c r="BT19" s="30">
        <f t="shared" si="2"/>
        <v>0</v>
      </c>
      <c r="BU19" s="30">
        <f t="shared" si="2"/>
        <v>3.2029999999999998</v>
      </c>
      <c r="BV19" s="30">
        <f>BV27</f>
        <v>43.084200000000003</v>
      </c>
      <c r="BW19" s="29">
        <f t="shared" ref="BW19:CF19" si="3">BW25</f>
        <v>75.680520000000001</v>
      </c>
      <c r="BX19" s="29">
        <f t="shared" si="3"/>
        <v>0</v>
      </c>
      <c r="BY19" s="29">
        <f t="shared" si="3"/>
        <v>0</v>
      </c>
      <c r="BZ19" s="29">
        <f t="shared" si="3"/>
        <v>1.5</v>
      </c>
      <c r="CA19" s="29">
        <f t="shared" si="3"/>
        <v>74.180520000000001</v>
      </c>
      <c r="CB19" s="30">
        <f t="shared" si="3"/>
        <v>46.287200000000006</v>
      </c>
      <c r="CC19" s="30">
        <f t="shared" si="3"/>
        <v>0</v>
      </c>
      <c r="CD19" s="30">
        <f t="shared" si="3"/>
        <v>0</v>
      </c>
      <c r="CE19" s="30">
        <f t="shared" si="3"/>
        <v>3.2029999999999998</v>
      </c>
      <c r="CF19" s="30">
        <f t="shared" si="3"/>
        <v>43.084200000000003</v>
      </c>
      <c r="CG19" s="28" t="s">
        <v>96</v>
      </c>
    </row>
    <row r="20" spans="1:85" s="31" customFormat="1" ht="31.5" x14ac:dyDescent="0.25">
      <c r="A20" s="26" t="s">
        <v>99</v>
      </c>
      <c r="B20" s="27" t="s">
        <v>100</v>
      </c>
      <c r="C20" s="28"/>
      <c r="D20" s="28" t="s">
        <v>96</v>
      </c>
      <c r="E20" s="28" t="s">
        <v>96</v>
      </c>
      <c r="F20" s="28" t="s">
        <v>96</v>
      </c>
      <c r="G20" s="28" t="s">
        <v>96</v>
      </c>
      <c r="H20" s="29" t="s">
        <v>96</v>
      </c>
      <c r="I20" s="29" t="s">
        <v>96</v>
      </c>
      <c r="J20" s="29" t="s">
        <v>96</v>
      </c>
      <c r="K20" s="29" t="str">
        <f>K25</f>
        <v>нд</v>
      </c>
      <c r="L20" s="29" t="str">
        <f>L25</f>
        <v>нд</v>
      </c>
      <c r="M20" s="29" t="s">
        <v>96</v>
      </c>
      <c r="N20" s="29" t="s">
        <v>96</v>
      </c>
      <c r="O20" s="32">
        <f>O25</f>
        <v>0</v>
      </c>
      <c r="P20" s="29" t="s">
        <v>96</v>
      </c>
      <c r="Q20" s="29" t="s">
        <v>96</v>
      </c>
      <c r="R20" s="29" t="s">
        <v>96</v>
      </c>
      <c r="S20" s="29" t="s">
        <v>96</v>
      </c>
      <c r="T20" s="29" t="s">
        <v>96</v>
      </c>
      <c r="U20" s="29" t="s">
        <v>96</v>
      </c>
      <c r="V20" s="29" t="s">
        <v>96</v>
      </c>
      <c r="W20" s="29" t="str">
        <f>W43</f>
        <v>нд</v>
      </c>
      <c r="X20" s="30">
        <f>X43</f>
        <v>143.08199999999999</v>
      </c>
      <c r="Y20" s="32">
        <f>Y43</f>
        <v>42.631999999999998</v>
      </c>
      <c r="Z20" s="32">
        <v>0</v>
      </c>
      <c r="AA20" s="32">
        <v>0</v>
      </c>
      <c r="AB20" s="32">
        <f>AB43</f>
        <v>0</v>
      </c>
      <c r="AC20" s="32">
        <f>AC43</f>
        <v>0</v>
      </c>
      <c r="AD20" s="32">
        <f>AD43</f>
        <v>0</v>
      </c>
      <c r="AE20" s="32">
        <v>0</v>
      </c>
      <c r="AF20" s="32">
        <v>0</v>
      </c>
      <c r="AG20" s="32">
        <f>AG43</f>
        <v>0</v>
      </c>
      <c r="AH20" s="32">
        <f>AH43</f>
        <v>0</v>
      </c>
      <c r="AI20" s="33">
        <f>AI43</f>
        <v>39.763639999999995</v>
      </c>
      <c r="AJ20" s="33">
        <v>0</v>
      </c>
      <c r="AK20" s="33">
        <v>0</v>
      </c>
      <c r="AL20" s="33">
        <f>AL43</f>
        <v>39.763639999999995</v>
      </c>
      <c r="AM20" s="33">
        <f>AM43</f>
        <v>0</v>
      </c>
      <c r="AN20" s="32">
        <f>AN43</f>
        <v>0</v>
      </c>
      <c r="AO20" s="32">
        <v>0</v>
      </c>
      <c r="AP20" s="32">
        <v>0</v>
      </c>
      <c r="AQ20" s="32">
        <f>AQ43</f>
        <v>0</v>
      </c>
      <c r="AR20" s="32">
        <f>AR43</f>
        <v>0</v>
      </c>
      <c r="AS20" s="32">
        <f>AS43</f>
        <v>37.752000000000002</v>
      </c>
      <c r="AT20" s="32">
        <v>0</v>
      </c>
      <c r="AU20" s="32">
        <v>0</v>
      </c>
      <c r="AV20" s="32">
        <f>AV43</f>
        <v>37.752000000000002</v>
      </c>
      <c r="AW20" s="32">
        <f>AW43</f>
        <v>0</v>
      </c>
      <c r="AX20" s="32">
        <f>AX43</f>
        <v>0</v>
      </c>
      <c r="AY20" s="32">
        <v>0</v>
      </c>
      <c r="AZ20" s="32">
        <v>0</v>
      </c>
      <c r="BA20" s="32">
        <f>BA43</f>
        <v>0</v>
      </c>
      <c r="BB20" s="32">
        <f>BB43</f>
        <v>0</v>
      </c>
      <c r="BC20" s="32">
        <f>BC43</f>
        <v>41.556060000000002</v>
      </c>
      <c r="BD20" s="32">
        <v>0</v>
      </c>
      <c r="BE20" s="32">
        <v>0</v>
      </c>
      <c r="BF20" s="32">
        <f t="shared" ref="BF20:BM20" si="4">BF43</f>
        <v>41.556060000000002</v>
      </c>
      <c r="BG20" s="32">
        <f t="shared" si="4"/>
        <v>0</v>
      </c>
      <c r="BH20" s="33">
        <f t="shared" si="4"/>
        <v>0</v>
      </c>
      <c r="BI20" s="33">
        <f t="shared" si="4"/>
        <v>0</v>
      </c>
      <c r="BJ20" s="33">
        <f t="shared" si="4"/>
        <v>0</v>
      </c>
      <c r="BK20" s="33">
        <f t="shared" si="4"/>
        <v>0</v>
      </c>
      <c r="BL20" s="33">
        <f t="shared" si="4"/>
        <v>2.5488086217877501E-15</v>
      </c>
      <c r="BM20" s="32">
        <f t="shared" si="4"/>
        <v>52.9</v>
      </c>
      <c r="BN20" s="32">
        <v>0</v>
      </c>
      <c r="BO20" s="32">
        <v>0</v>
      </c>
      <c r="BP20" s="32">
        <f>BP43</f>
        <v>52.9</v>
      </c>
      <c r="BQ20" s="32">
        <f>BQ43</f>
        <v>0</v>
      </c>
      <c r="BR20" s="33">
        <f>BR43</f>
        <v>114.73700000000001</v>
      </c>
      <c r="BS20" s="33">
        <v>0</v>
      </c>
      <c r="BT20" s="33">
        <v>0</v>
      </c>
      <c r="BU20" s="33">
        <f t="shared" ref="BU20:CF20" si="5">BU43</f>
        <v>114.73700000000001</v>
      </c>
      <c r="BV20" s="33">
        <f t="shared" si="5"/>
        <v>0</v>
      </c>
      <c r="BW20" s="32">
        <f t="shared" si="5"/>
        <v>95.959059999999994</v>
      </c>
      <c r="BX20" s="32">
        <f t="shared" si="5"/>
        <v>0</v>
      </c>
      <c r="BY20" s="32">
        <f t="shared" si="5"/>
        <v>0</v>
      </c>
      <c r="BZ20" s="32">
        <f t="shared" si="5"/>
        <v>68.239059999999995</v>
      </c>
      <c r="CA20" s="32">
        <f t="shared" si="5"/>
        <v>0</v>
      </c>
      <c r="CB20" s="33">
        <f t="shared" si="5"/>
        <v>114.73700000000001</v>
      </c>
      <c r="CC20" s="33">
        <f t="shared" si="5"/>
        <v>0</v>
      </c>
      <c r="CD20" s="33">
        <f t="shared" si="5"/>
        <v>0</v>
      </c>
      <c r="CE20" s="33">
        <f t="shared" si="5"/>
        <v>114.73700000000001</v>
      </c>
      <c r="CF20" s="33">
        <f t="shared" si="5"/>
        <v>0</v>
      </c>
      <c r="CG20" s="28" t="s">
        <v>96</v>
      </c>
    </row>
    <row r="21" spans="1:85" ht="63" x14ac:dyDescent="0.25">
      <c r="A21" s="26" t="s">
        <v>101</v>
      </c>
      <c r="B21" s="34" t="s">
        <v>102</v>
      </c>
      <c r="C21" s="35"/>
      <c r="D21" s="35" t="s">
        <v>96</v>
      </c>
      <c r="E21" s="35" t="s">
        <v>96</v>
      </c>
      <c r="F21" s="35" t="s">
        <v>96</v>
      </c>
      <c r="G21" s="35" t="s">
        <v>96</v>
      </c>
      <c r="H21" s="35" t="s">
        <v>96</v>
      </c>
      <c r="I21" s="35" t="s">
        <v>96</v>
      </c>
      <c r="J21" s="35" t="s">
        <v>96</v>
      </c>
      <c r="K21" s="35" t="s">
        <v>96</v>
      </c>
      <c r="L21" s="35" t="s">
        <v>96</v>
      </c>
      <c r="M21" s="35" t="s">
        <v>96</v>
      </c>
      <c r="N21" s="35" t="s">
        <v>96</v>
      </c>
      <c r="O21" s="35" t="s">
        <v>96</v>
      </c>
      <c r="P21" s="35" t="s">
        <v>96</v>
      </c>
      <c r="Q21" s="35" t="s">
        <v>96</v>
      </c>
      <c r="R21" s="35" t="s">
        <v>96</v>
      </c>
      <c r="S21" s="35" t="s">
        <v>96</v>
      </c>
      <c r="T21" s="35" t="s">
        <v>96</v>
      </c>
      <c r="U21" s="35" t="s">
        <v>96</v>
      </c>
      <c r="V21" s="35" t="s">
        <v>96</v>
      </c>
      <c r="W21" s="35" t="s">
        <v>96</v>
      </c>
      <c r="X21" s="36" t="s">
        <v>96</v>
      </c>
      <c r="Y21" s="35" t="s">
        <v>96</v>
      </c>
      <c r="Z21" s="35" t="s">
        <v>96</v>
      </c>
      <c r="AA21" s="35" t="s">
        <v>96</v>
      </c>
      <c r="AB21" s="35" t="s">
        <v>96</v>
      </c>
      <c r="AC21" s="35" t="s">
        <v>96</v>
      </c>
      <c r="AD21" s="35" t="s">
        <v>96</v>
      </c>
      <c r="AE21" s="35" t="s">
        <v>96</v>
      </c>
      <c r="AF21" s="35" t="s">
        <v>96</v>
      </c>
      <c r="AG21" s="35" t="s">
        <v>96</v>
      </c>
      <c r="AH21" s="35" t="s">
        <v>96</v>
      </c>
      <c r="AI21" s="36" t="s">
        <v>96</v>
      </c>
      <c r="AJ21" s="36" t="s">
        <v>96</v>
      </c>
      <c r="AK21" s="36" t="s">
        <v>96</v>
      </c>
      <c r="AL21" s="36" t="s">
        <v>96</v>
      </c>
      <c r="AM21" s="36" t="s">
        <v>96</v>
      </c>
      <c r="AN21" s="35" t="s">
        <v>96</v>
      </c>
      <c r="AO21" s="35" t="s">
        <v>96</v>
      </c>
      <c r="AP21" s="35" t="s">
        <v>96</v>
      </c>
      <c r="AQ21" s="35" t="s">
        <v>96</v>
      </c>
      <c r="AR21" s="35" t="s">
        <v>96</v>
      </c>
      <c r="AS21" s="35" t="s">
        <v>96</v>
      </c>
      <c r="AT21" s="35" t="s">
        <v>96</v>
      </c>
      <c r="AU21" s="35" t="s">
        <v>96</v>
      </c>
      <c r="AV21" s="35" t="s">
        <v>96</v>
      </c>
      <c r="AW21" s="35" t="s">
        <v>96</v>
      </c>
      <c r="AX21" s="35" t="s">
        <v>96</v>
      </c>
      <c r="AY21" s="35" t="s">
        <v>96</v>
      </c>
      <c r="AZ21" s="35" t="s">
        <v>96</v>
      </c>
      <c r="BA21" s="35" t="s">
        <v>96</v>
      </c>
      <c r="BB21" s="35" t="s">
        <v>96</v>
      </c>
      <c r="BC21" s="35" t="s">
        <v>96</v>
      </c>
      <c r="BD21" s="35" t="s">
        <v>96</v>
      </c>
      <c r="BE21" s="35" t="s">
        <v>96</v>
      </c>
      <c r="BF21" s="35" t="s">
        <v>96</v>
      </c>
      <c r="BG21" s="35" t="s">
        <v>96</v>
      </c>
      <c r="BH21" s="36" t="s">
        <v>96</v>
      </c>
      <c r="BI21" s="36" t="s">
        <v>96</v>
      </c>
      <c r="BJ21" s="36" t="s">
        <v>96</v>
      </c>
      <c r="BK21" s="36" t="s">
        <v>96</v>
      </c>
      <c r="BL21" s="36" t="s">
        <v>96</v>
      </c>
      <c r="BM21" s="35" t="s">
        <v>96</v>
      </c>
      <c r="BN21" s="35" t="s">
        <v>96</v>
      </c>
      <c r="BO21" s="35" t="s">
        <v>96</v>
      </c>
      <c r="BP21" s="35" t="s">
        <v>96</v>
      </c>
      <c r="BQ21" s="35" t="s">
        <v>96</v>
      </c>
      <c r="BR21" s="36" t="s">
        <v>96</v>
      </c>
      <c r="BS21" s="36" t="s">
        <v>96</v>
      </c>
      <c r="BT21" s="36" t="s">
        <v>96</v>
      </c>
      <c r="BU21" s="36" t="s">
        <v>96</v>
      </c>
      <c r="BV21" s="36" t="s">
        <v>96</v>
      </c>
      <c r="BW21" s="35" t="s">
        <v>96</v>
      </c>
      <c r="BX21" s="35" t="s">
        <v>96</v>
      </c>
      <c r="BY21" s="35" t="s">
        <v>96</v>
      </c>
      <c r="BZ21" s="35" t="s">
        <v>96</v>
      </c>
      <c r="CA21" s="35" t="s">
        <v>96</v>
      </c>
      <c r="CB21" s="36" t="s">
        <v>96</v>
      </c>
      <c r="CC21" s="36" t="s">
        <v>96</v>
      </c>
      <c r="CD21" s="36" t="s">
        <v>96</v>
      </c>
      <c r="CE21" s="36" t="s">
        <v>96</v>
      </c>
      <c r="CF21" s="36" t="s">
        <v>96</v>
      </c>
      <c r="CG21" s="35" t="s">
        <v>96</v>
      </c>
    </row>
    <row r="22" spans="1:85" s="31" customFormat="1" ht="31.5" x14ac:dyDescent="0.25">
      <c r="A22" s="26" t="s">
        <v>103</v>
      </c>
      <c r="B22" s="27" t="s">
        <v>104</v>
      </c>
      <c r="C22" s="28"/>
      <c r="D22" s="28" t="s">
        <v>96</v>
      </c>
      <c r="E22" s="28" t="s">
        <v>96</v>
      </c>
      <c r="F22" s="28" t="s">
        <v>96</v>
      </c>
      <c r="G22" s="28" t="s">
        <v>96</v>
      </c>
      <c r="H22" s="37" t="str">
        <f t="shared" ref="H22:AM22" si="6">H74</f>
        <v>нд</v>
      </c>
      <c r="I22" s="37" t="str">
        <f t="shared" si="6"/>
        <v>нд</v>
      </c>
      <c r="J22" s="37" t="str">
        <f t="shared" si="6"/>
        <v>нд</v>
      </c>
      <c r="K22" s="37" t="str">
        <f t="shared" si="6"/>
        <v>нд</v>
      </c>
      <c r="L22" s="37" t="str">
        <f t="shared" si="6"/>
        <v>нд</v>
      </c>
      <c r="M22" s="37" t="str">
        <f t="shared" si="6"/>
        <v>нд</v>
      </c>
      <c r="N22" s="37" t="str">
        <f t="shared" si="6"/>
        <v>нд</v>
      </c>
      <c r="O22" s="37">
        <f t="shared" si="6"/>
        <v>0</v>
      </c>
      <c r="P22" s="37" t="str">
        <f t="shared" si="6"/>
        <v>нд</v>
      </c>
      <c r="Q22" s="37" t="str">
        <f t="shared" si="6"/>
        <v>нд</v>
      </c>
      <c r="R22" s="37" t="str">
        <f t="shared" si="6"/>
        <v>нд</v>
      </c>
      <c r="S22" s="37" t="str">
        <f t="shared" si="6"/>
        <v>нд</v>
      </c>
      <c r="T22" s="37" t="str">
        <f t="shared" si="6"/>
        <v>нд</v>
      </c>
      <c r="U22" s="37" t="str">
        <f t="shared" si="6"/>
        <v>нд</v>
      </c>
      <c r="V22" s="37" t="str">
        <f t="shared" si="6"/>
        <v>нд</v>
      </c>
      <c r="W22" s="37" t="str">
        <f t="shared" si="6"/>
        <v>нд</v>
      </c>
      <c r="X22" s="37">
        <f t="shared" si="6"/>
        <v>34.035413069999997</v>
      </c>
      <c r="Y22" s="37">
        <f t="shared" si="6"/>
        <v>0</v>
      </c>
      <c r="Z22" s="37">
        <f t="shared" si="6"/>
        <v>0</v>
      </c>
      <c r="AA22" s="37">
        <f t="shared" si="6"/>
        <v>0</v>
      </c>
      <c r="AB22" s="37">
        <f t="shared" si="6"/>
        <v>0</v>
      </c>
      <c r="AC22" s="37">
        <f t="shared" si="6"/>
        <v>0</v>
      </c>
      <c r="AD22" s="37">
        <f t="shared" si="6"/>
        <v>0</v>
      </c>
      <c r="AE22" s="37">
        <f t="shared" si="6"/>
        <v>0</v>
      </c>
      <c r="AF22" s="37">
        <f t="shared" si="6"/>
        <v>0</v>
      </c>
      <c r="AG22" s="37">
        <f t="shared" si="6"/>
        <v>0</v>
      </c>
      <c r="AH22" s="37">
        <f t="shared" si="6"/>
        <v>0</v>
      </c>
      <c r="AI22" s="37">
        <f t="shared" si="6"/>
        <v>7.2322199999999999</v>
      </c>
      <c r="AJ22" s="37">
        <f t="shared" si="6"/>
        <v>0</v>
      </c>
      <c r="AK22" s="37">
        <f t="shared" si="6"/>
        <v>0</v>
      </c>
      <c r="AL22" s="37">
        <f t="shared" si="6"/>
        <v>7.2322199999999999</v>
      </c>
      <c r="AM22" s="37">
        <f t="shared" si="6"/>
        <v>3.3871210920767502E-17</v>
      </c>
      <c r="AN22" s="37">
        <f t="shared" ref="AN22:BS22" si="7">AN74</f>
        <v>0</v>
      </c>
      <c r="AO22" s="37">
        <f t="shared" si="7"/>
        <v>0</v>
      </c>
      <c r="AP22" s="37">
        <f t="shared" si="7"/>
        <v>0</v>
      </c>
      <c r="AQ22" s="37">
        <f t="shared" si="7"/>
        <v>0</v>
      </c>
      <c r="AR22" s="37">
        <f t="shared" si="7"/>
        <v>0</v>
      </c>
      <c r="AS22" s="37">
        <f t="shared" si="7"/>
        <v>11.926</v>
      </c>
      <c r="AT22" s="37">
        <f t="shared" si="7"/>
        <v>0</v>
      </c>
      <c r="AU22" s="37">
        <f t="shared" si="7"/>
        <v>0</v>
      </c>
      <c r="AV22" s="37">
        <f t="shared" si="7"/>
        <v>11.926</v>
      </c>
      <c r="AW22" s="37">
        <f t="shared" si="7"/>
        <v>0</v>
      </c>
      <c r="AX22" s="37">
        <f t="shared" si="7"/>
        <v>0</v>
      </c>
      <c r="AY22" s="37">
        <f t="shared" si="7"/>
        <v>0</v>
      </c>
      <c r="AZ22" s="37">
        <f t="shared" si="7"/>
        <v>0</v>
      </c>
      <c r="BA22" s="37">
        <f t="shared" si="7"/>
        <v>0</v>
      </c>
      <c r="BB22" s="37">
        <f t="shared" si="7"/>
        <v>0</v>
      </c>
      <c r="BC22" s="37">
        <f t="shared" si="7"/>
        <v>11.603</v>
      </c>
      <c r="BD22" s="37">
        <f t="shared" si="7"/>
        <v>0</v>
      </c>
      <c r="BE22" s="37">
        <f t="shared" si="7"/>
        <v>0</v>
      </c>
      <c r="BF22" s="37">
        <f t="shared" si="7"/>
        <v>11.603</v>
      </c>
      <c r="BG22" s="37">
        <f t="shared" si="7"/>
        <v>0</v>
      </c>
      <c r="BH22" s="37">
        <f t="shared" si="7"/>
        <v>0</v>
      </c>
      <c r="BI22" s="37">
        <f t="shared" si="7"/>
        <v>0</v>
      </c>
      <c r="BJ22" s="37">
        <f t="shared" si="7"/>
        <v>0</v>
      </c>
      <c r="BK22" s="37">
        <f t="shared" si="7"/>
        <v>0</v>
      </c>
      <c r="BL22" s="37">
        <f t="shared" si="7"/>
        <v>0</v>
      </c>
      <c r="BM22" s="37">
        <f t="shared" si="7"/>
        <v>1.74</v>
      </c>
      <c r="BN22" s="37">
        <f t="shared" si="7"/>
        <v>0</v>
      </c>
      <c r="BO22" s="37">
        <f t="shared" si="7"/>
        <v>0</v>
      </c>
      <c r="BP22" s="37">
        <f t="shared" si="7"/>
        <v>1.74</v>
      </c>
      <c r="BQ22" s="37">
        <f t="shared" si="7"/>
        <v>0</v>
      </c>
      <c r="BR22" s="37">
        <f t="shared" si="7"/>
        <v>36.065413069999998</v>
      </c>
      <c r="BS22" s="37">
        <f t="shared" si="7"/>
        <v>0</v>
      </c>
      <c r="BT22" s="37">
        <f t="shared" ref="BT22:CG22" si="8">BT74</f>
        <v>0</v>
      </c>
      <c r="BU22" s="37">
        <f t="shared" si="8"/>
        <v>36.065413069999998</v>
      </c>
      <c r="BV22" s="37">
        <f t="shared" si="8"/>
        <v>0</v>
      </c>
      <c r="BW22" s="37">
        <f t="shared" si="8"/>
        <v>33.494999999999997</v>
      </c>
      <c r="BX22" s="37">
        <f t="shared" si="8"/>
        <v>0</v>
      </c>
      <c r="BY22" s="37">
        <f t="shared" si="8"/>
        <v>0</v>
      </c>
      <c r="BZ22" s="37">
        <f t="shared" si="8"/>
        <v>33.494999999999997</v>
      </c>
      <c r="CA22" s="37">
        <f t="shared" si="8"/>
        <v>0</v>
      </c>
      <c r="CB22" s="37">
        <f t="shared" si="8"/>
        <v>36.065413069999998</v>
      </c>
      <c r="CC22" s="37">
        <f t="shared" si="8"/>
        <v>0</v>
      </c>
      <c r="CD22" s="37">
        <f t="shared" si="8"/>
        <v>0</v>
      </c>
      <c r="CE22" s="37">
        <f t="shared" si="8"/>
        <v>36.065413069999998</v>
      </c>
      <c r="CF22" s="37">
        <f t="shared" si="8"/>
        <v>0</v>
      </c>
      <c r="CG22" s="37" t="str">
        <f t="shared" si="8"/>
        <v>нд</v>
      </c>
    </row>
    <row r="23" spans="1:85" ht="47.25" x14ac:dyDescent="0.25">
      <c r="A23" s="26" t="s">
        <v>105</v>
      </c>
      <c r="B23" s="27" t="s">
        <v>106</v>
      </c>
      <c r="C23" s="28"/>
      <c r="D23" s="28" t="s">
        <v>96</v>
      </c>
      <c r="E23" s="28" t="s">
        <v>96</v>
      </c>
      <c r="F23" s="28" t="s">
        <v>96</v>
      </c>
      <c r="G23" s="28" t="s">
        <v>96</v>
      </c>
      <c r="H23" s="28" t="s">
        <v>96</v>
      </c>
      <c r="I23" s="28" t="s">
        <v>96</v>
      </c>
      <c r="J23" s="28" t="s">
        <v>96</v>
      </c>
      <c r="K23" s="28" t="s">
        <v>96</v>
      </c>
      <c r="L23" s="28" t="s">
        <v>96</v>
      </c>
      <c r="M23" s="28" t="s">
        <v>96</v>
      </c>
      <c r="N23" s="28" t="s">
        <v>96</v>
      </c>
      <c r="O23" s="28" t="s">
        <v>96</v>
      </c>
      <c r="P23" s="28" t="s">
        <v>96</v>
      </c>
      <c r="Q23" s="28" t="s">
        <v>96</v>
      </c>
      <c r="R23" s="28" t="s">
        <v>96</v>
      </c>
      <c r="S23" s="28" t="s">
        <v>96</v>
      </c>
      <c r="T23" s="28" t="s">
        <v>96</v>
      </c>
      <c r="U23" s="28" t="s">
        <v>96</v>
      </c>
      <c r="V23" s="28" t="s">
        <v>96</v>
      </c>
      <c r="W23" s="28" t="s">
        <v>96</v>
      </c>
      <c r="X23" s="38" t="s">
        <v>96</v>
      </c>
      <c r="Y23" s="28" t="s">
        <v>96</v>
      </c>
      <c r="Z23" s="28" t="s">
        <v>96</v>
      </c>
      <c r="AA23" s="28" t="s">
        <v>96</v>
      </c>
      <c r="AB23" s="28" t="s">
        <v>96</v>
      </c>
      <c r="AC23" s="28" t="s">
        <v>96</v>
      </c>
      <c r="AD23" s="28" t="s">
        <v>96</v>
      </c>
      <c r="AE23" s="28" t="s">
        <v>96</v>
      </c>
      <c r="AF23" s="28" t="s">
        <v>96</v>
      </c>
      <c r="AG23" s="28" t="s">
        <v>96</v>
      </c>
      <c r="AH23" s="28" t="s">
        <v>96</v>
      </c>
      <c r="AI23" s="38" t="s">
        <v>96</v>
      </c>
      <c r="AJ23" s="38" t="s">
        <v>96</v>
      </c>
      <c r="AK23" s="38" t="s">
        <v>96</v>
      </c>
      <c r="AL23" s="38" t="s">
        <v>96</v>
      </c>
      <c r="AM23" s="38" t="s">
        <v>96</v>
      </c>
      <c r="AN23" s="28" t="s">
        <v>96</v>
      </c>
      <c r="AO23" s="28" t="s">
        <v>96</v>
      </c>
      <c r="AP23" s="28" t="s">
        <v>96</v>
      </c>
      <c r="AQ23" s="28" t="s">
        <v>96</v>
      </c>
      <c r="AR23" s="28" t="s">
        <v>96</v>
      </c>
      <c r="AS23" s="28" t="s">
        <v>96</v>
      </c>
      <c r="AT23" s="28" t="s">
        <v>96</v>
      </c>
      <c r="AU23" s="28" t="s">
        <v>96</v>
      </c>
      <c r="AV23" s="28" t="s">
        <v>96</v>
      </c>
      <c r="AW23" s="28" t="s">
        <v>96</v>
      </c>
      <c r="AX23" s="28" t="s">
        <v>96</v>
      </c>
      <c r="AY23" s="28" t="s">
        <v>96</v>
      </c>
      <c r="AZ23" s="28" t="s">
        <v>96</v>
      </c>
      <c r="BA23" s="28" t="s">
        <v>96</v>
      </c>
      <c r="BB23" s="28" t="s">
        <v>96</v>
      </c>
      <c r="BC23" s="28" t="s">
        <v>96</v>
      </c>
      <c r="BD23" s="28" t="s">
        <v>96</v>
      </c>
      <c r="BE23" s="28" t="s">
        <v>96</v>
      </c>
      <c r="BF23" s="28" t="s">
        <v>96</v>
      </c>
      <c r="BG23" s="28" t="s">
        <v>96</v>
      </c>
      <c r="BH23" s="38" t="s">
        <v>96</v>
      </c>
      <c r="BI23" s="38" t="s">
        <v>96</v>
      </c>
      <c r="BJ23" s="38" t="s">
        <v>96</v>
      </c>
      <c r="BK23" s="38" t="s">
        <v>96</v>
      </c>
      <c r="BL23" s="38" t="s">
        <v>96</v>
      </c>
      <c r="BM23" s="28" t="s">
        <v>96</v>
      </c>
      <c r="BN23" s="28" t="s">
        <v>96</v>
      </c>
      <c r="BO23" s="28" t="s">
        <v>96</v>
      </c>
      <c r="BP23" s="28" t="s">
        <v>96</v>
      </c>
      <c r="BQ23" s="28" t="s">
        <v>96</v>
      </c>
      <c r="BR23" s="38" t="s">
        <v>96</v>
      </c>
      <c r="BS23" s="38" t="s">
        <v>96</v>
      </c>
      <c r="BT23" s="38" t="s">
        <v>96</v>
      </c>
      <c r="BU23" s="38" t="s">
        <v>96</v>
      </c>
      <c r="BV23" s="38" t="s">
        <v>96</v>
      </c>
      <c r="BW23" s="28" t="s">
        <v>96</v>
      </c>
      <c r="BX23" s="28" t="s">
        <v>96</v>
      </c>
      <c r="BY23" s="28" t="s">
        <v>96</v>
      </c>
      <c r="BZ23" s="28" t="s">
        <v>96</v>
      </c>
      <c r="CA23" s="28" t="s">
        <v>96</v>
      </c>
      <c r="CB23" s="38" t="s">
        <v>96</v>
      </c>
      <c r="CC23" s="38" t="s">
        <v>96</v>
      </c>
      <c r="CD23" s="38" t="s">
        <v>96</v>
      </c>
      <c r="CE23" s="38" t="s">
        <v>96</v>
      </c>
      <c r="CF23" s="38" t="s">
        <v>96</v>
      </c>
      <c r="CG23" s="28" t="s">
        <v>96</v>
      </c>
    </row>
    <row r="24" spans="1:85" s="31" customFormat="1" x14ac:dyDescent="0.25">
      <c r="A24" s="26" t="s">
        <v>107</v>
      </c>
      <c r="B24" s="34" t="s">
        <v>108</v>
      </c>
      <c r="C24" s="35"/>
      <c r="D24" s="35" t="s">
        <v>96</v>
      </c>
      <c r="E24" s="35" t="s">
        <v>96</v>
      </c>
      <c r="F24" s="35" t="s">
        <v>96</v>
      </c>
      <c r="G24" s="35" t="s">
        <v>96</v>
      </c>
      <c r="H24" s="39" t="s">
        <v>96</v>
      </c>
      <c r="I24" s="39" t="s">
        <v>96</v>
      </c>
      <c r="J24" s="39" t="s">
        <v>96</v>
      </c>
      <c r="K24" s="39" t="s">
        <v>96</v>
      </c>
      <c r="L24" s="35" t="s">
        <v>96</v>
      </c>
      <c r="M24" s="35" t="s">
        <v>96</v>
      </c>
      <c r="N24" s="35" t="s">
        <v>96</v>
      </c>
      <c r="O24" s="39">
        <f t="shared" ref="O24:AT24" si="9">O85</f>
        <v>0</v>
      </c>
      <c r="P24" s="39" t="str">
        <f t="shared" si="9"/>
        <v>нд</v>
      </c>
      <c r="Q24" s="39" t="str">
        <f t="shared" si="9"/>
        <v>нд</v>
      </c>
      <c r="R24" s="39" t="str">
        <f t="shared" si="9"/>
        <v>нд</v>
      </c>
      <c r="S24" s="39" t="str">
        <f t="shared" si="9"/>
        <v>нд</v>
      </c>
      <c r="T24" s="39" t="str">
        <f t="shared" si="9"/>
        <v>нд</v>
      </c>
      <c r="U24" s="39" t="str">
        <f t="shared" si="9"/>
        <v>нд</v>
      </c>
      <c r="V24" s="39" t="str">
        <f t="shared" si="9"/>
        <v>нд</v>
      </c>
      <c r="W24" s="39" t="str">
        <f t="shared" si="9"/>
        <v>нд</v>
      </c>
      <c r="X24" s="39">
        <f>X85</f>
        <v>24.49</v>
      </c>
      <c r="Y24" s="39">
        <f t="shared" si="9"/>
        <v>0</v>
      </c>
      <c r="Z24" s="39">
        <f t="shared" si="9"/>
        <v>0</v>
      </c>
      <c r="AA24" s="39">
        <f t="shared" si="9"/>
        <v>0</v>
      </c>
      <c r="AB24" s="39">
        <f t="shared" si="9"/>
        <v>0</v>
      </c>
      <c r="AC24" s="39">
        <f t="shared" si="9"/>
        <v>0</v>
      </c>
      <c r="AD24" s="39">
        <f t="shared" si="9"/>
        <v>0</v>
      </c>
      <c r="AE24" s="39">
        <f t="shared" si="9"/>
        <v>0</v>
      </c>
      <c r="AF24" s="39">
        <f t="shared" si="9"/>
        <v>0</v>
      </c>
      <c r="AG24" s="39">
        <f t="shared" si="9"/>
        <v>0</v>
      </c>
      <c r="AH24" s="39">
        <f t="shared" si="9"/>
        <v>0</v>
      </c>
      <c r="AI24" s="39">
        <f t="shared" si="9"/>
        <v>1</v>
      </c>
      <c r="AJ24" s="39">
        <f t="shared" si="9"/>
        <v>0</v>
      </c>
      <c r="AK24" s="39">
        <f t="shared" si="9"/>
        <v>0</v>
      </c>
      <c r="AL24" s="39">
        <f>AL85</f>
        <v>0.9994599999999999</v>
      </c>
      <c r="AM24" s="39">
        <f t="shared" si="9"/>
        <v>0</v>
      </c>
      <c r="AN24" s="39">
        <f t="shared" si="9"/>
        <v>0</v>
      </c>
      <c r="AO24" s="39">
        <f t="shared" si="9"/>
        <v>0</v>
      </c>
      <c r="AP24" s="39">
        <f t="shared" si="9"/>
        <v>0</v>
      </c>
      <c r="AQ24" s="39">
        <f t="shared" si="9"/>
        <v>0</v>
      </c>
      <c r="AR24" s="39">
        <f t="shared" si="9"/>
        <v>0</v>
      </c>
      <c r="AS24" s="39">
        <f t="shared" si="9"/>
        <v>2</v>
      </c>
      <c r="AT24" s="39">
        <f t="shared" si="9"/>
        <v>0</v>
      </c>
      <c r="AU24" s="39">
        <f t="shared" ref="AU24:BZ24" si="10">AU85</f>
        <v>0</v>
      </c>
      <c r="AV24" s="39">
        <f t="shared" si="10"/>
        <v>2</v>
      </c>
      <c r="AW24" s="39">
        <f t="shared" si="10"/>
        <v>0</v>
      </c>
      <c r="AX24" s="39">
        <f t="shared" si="10"/>
        <v>0</v>
      </c>
      <c r="AY24" s="39">
        <f t="shared" si="10"/>
        <v>0</v>
      </c>
      <c r="AZ24" s="39">
        <f t="shared" si="10"/>
        <v>0</v>
      </c>
      <c r="BA24" s="39">
        <f t="shared" si="10"/>
        <v>0</v>
      </c>
      <c r="BB24" s="39">
        <f t="shared" si="10"/>
        <v>0</v>
      </c>
      <c r="BC24" s="39">
        <f t="shared" si="10"/>
        <v>1.87</v>
      </c>
      <c r="BD24" s="39">
        <f t="shared" si="10"/>
        <v>0</v>
      </c>
      <c r="BE24" s="39">
        <f t="shared" si="10"/>
        <v>0</v>
      </c>
      <c r="BF24" s="39">
        <f t="shared" si="10"/>
        <v>1.867</v>
      </c>
      <c r="BG24" s="39">
        <f t="shared" si="10"/>
        <v>0</v>
      </c>
      <c r="BH24" s="39">
        <f t="shared" si="10"/>
        <v>0</v>
      </c>
      <c r="BI24" s="39">
        <f t="shared" si="10"/>
        <v>0</v>
      </c>
      <c r="BJ24" s="39">
        <f t="shared" si="10"/>
        <v>0</v>
      </c>
      <c r="BK24" s="39">
        <f t="shared" si="10"/>
        <v>0</v>
      </c>
      <c r="BL24" s="39">
        <f t="shared" si="10"/>
        <v>0</v>
      </c>
      <c r="BM24" s="39">
        <f t="shared" si="10"/>
        <v>0.97</v>
      </c>
      <c r="BN24" s="39">
        <f t="shared" si="10"/>
        <v>0</v>
      </c>
      <c r="BO24" s="39">
        <f t="shared" si="10"/>
        <v>0</v>
      </c>
      <c r="BP24" s="39">
        <f t="shared" si="10"/>
        <v>0.97</v>
      </c>
      <c r="BQ24" s="39">
        <f t="shared" si="10"/>
        <v>0</v>
      </c>
      <c r="BR24" s="39">
        <f t="shared" si="10"/>
        <v>1.99</v>
      </c>
      <c r="BS24" s="39">
        <f t="shared" si="10"/>
        <v>0</v>
      </c>
      <c r="BT24" s="39">
        <f t="shared" si="10"/>
        <v>0</v>
      </c>
      <c r="BU24" s="39">
        <f t="shared" si="10"/>
        <v>1.99</v>
      </c>
      <c r="BV24" s="39">
        <f t="shared" si="10"/>
        <v>0</v>
      </c>
      <c r="BW24" s="39">
        <f t="shared" si="10"/>
        <v>5.84</v>
      </c>
      <c r="BX24" s="39">
        <f t="shared" si="10"/>
        <v>0</v>
      </c>
      <c r="BY24" s="39">
        <f t="shared" si="10"/>
        <v>0</v>
      </c>
      <c r="BZ24" s="39">
        <f t="shared" si="10"/>
        <v>5.34</v>
      </c>
      <c r="CA24" s="39">
        <f t="shared" ref="CA24:CG24" si="11">CA85</f>
        <v>0</v>
      </c>
      <c r="CB24" s="39">
        <f t="shared" si="11"/>
        <v>1.99</v>
      </c>
      <c r="CC24" s="39">
        <f t="shared" si="11"/>
        <v>0</v>
      </c>
      <c r="CD24" s="39">
        <f t="shared" si="11"/>
        <v>0</v>
      </c>
      <c r="CE24" s="39">
        <f t="shared" si="11"/>
        <v>1.99</v>
      </c>
      <c r="CF24" s="39">
        <f t="shared" si="11"/>
        <v>0</v>
      </c>
      <c r="CG24" s="39" t="str">
        <f t="shared" si="11"/>
        <v>нд</v>
      </c>
    </row>
    <row r="25" spans="1:85" ht="31.5" x14ac:dyDescent="0.25">
      <c r="A25" s="40" t="s">
        <v>109</v>
      </c>
      <c r="B25" s="41" t="s">
        <v>110</v>
      </c>
      <c r="C25" s="42"/>
      <c r="D25" s="42" t="s">
        <v>96</v>
      </c>
      <c r="E25" s="42" t="s">
        <v>96</v>
      </c>
      <c r="F25" s="42" t="s">
        <v>96</v>
      </c>
      <c r="G25" s="42" t="s">
        <v>96</v>
      </c>
      <c r="H25" s="43" t="s">
        <v>96</v>
      </c>
      <c r="I25" s="43" t="s">
        <v>96</v>
      </c>
      <c r="J25" s="43" t="s">
        <v>96</v>
      </c>
      <c r="K25" s="43" t="s">
        <v>96</v>
      </c>
      <c r="L25" s="43" t="s">
        <v>96</v>
      </c>
      <c r="M25" s="43" t="s">
        <v>96</v>
      </c>
      <c r="N25" s="43" t="s">
        <v>96</v>
      </c>
      <c r="O25" s="43">
        <v>0</v>
      </c>
      <c r="P25" s="43" t="s">
        <v>96</v>
      </c>
      <c r="Q25" s="43" t="s">
        <v>96</v>
      </c>
      <c r="R25" s="43" t="s">
        <v>96</v>
      </c>
      <c r="S25" s="43" t="s">
        <v>96</v>
      </c>
      <c r="T25" s="43" t="s">
        <v>96</v>
      </c>
      <c r="U25" s="43" t="str">
        <f>U26</f>
        <v>нд</v>
      </c>
      <c r="V25" s="43" t="s">
        <v>96</v>
      </c>
      <c r="W25" s="43" t="s">
        <v>96</v>
      </c>
      <c r="X25" s="43">
        <f>X26</f>
        <v>74.046000000000006</v>
      </c>
      <c r="Y25" s="43">
        <f>Y26</f>
        <v>26.959</v>
      </c>
      <c r="Z25" s="43">
        <v>0</v>
      </c>
      <c r="AA25" s="43">
        <v>0</v>
      </c>
      <c r="AB25" s="43">
        <f t="shared" ref="AB25:AD26" si="12">AB26</f>
        <v>0</v>
      </c>
      <c r="AC25" s="43">
        <f t="shared" si="12"/>
        <v>26.959</v>
      </c>
      <c r="AD25" s="43">
        <f t="shared" si="12"/>
        <v>38.959000000000003</v>
      </c>
      <c r="AE25" s="43">
        <v>0</v>
      </c>
      <c r="AF25" s="43">
        <v>0</v>
      </c>
      <c r="AG25" s="43">
        <f t="shared" ref="AG25:AI26" si="13">AG26</f>
        <v>0</v>
      </c>
      <c r="AH25" s="43">
        <f t="shared" si="13"/>
        <v>38.959000000000003</v>
      </c>
      <c r="AI25" s="43">
        <f t="shared" si="13"/>
        <v>16.418520000000001</v>
      </c>
      <c r="AJ25" s="43">
        <v>0</v>
      </c>
      <c r="AK25" s="43">
        <v>0</v>
      </c>
      <c r="AL25" s="43">
        <f t="shared" ref="AL25:AN26" si="14">AL26</f>
        <v>0</v>
      </c>
      <c r="AM25" s="43">
        <f t="shared" si="14"/>
        <v>16.418520000000001</v>
      </c>
      <c r="AN25" s="43">
        <f t="shared" si="14"/>
        <v>0</v>
      </c>
      <c r="AO25" s="43">
        <v>0</v>
      </c>
      <c r="AP25" s="43">
        <v>0</v>
      </c>
      <c r="AQ25" s="43">
        <f t="shared" ref="AQ25:AS26" si="15">AQ26</f>
        <v>0</v>
      </c>
      <c r="AR25" s="43">
        <f t="shared" si="15"/>
        <v>0</v>
      </c>
      <c r="AS25" s="43">
        <f t="shared" si="15"/>
        <v>26.234999999999999</v>
      </c>
      <c r="AT25" s="43">
        <v>0</v>
      </c>
      <c r="AU25" s="43">
        <v>0</v>
      </c>
      <c r="AV25" s="43">
        <f t="shared" ref="AV25:AX26" si="16">AV26</f>
        <v>1.573</v>
      </c>
      <c r="AW25" s="43">
        <f t="shared" si="16"/>
        <v>24.661999999999999</v>
      </c>
      <c r="AX25" s="43">
        <f t="shared" si="16"/>
        <v>0</v>
      </c>
      <c r="AY25" s="43">
        <v>0</v>
      </c>
      <c r="AZ25" s="43">
        <v>0</v>
      </c>
      <c r="BA25" s="43">
        <f t="shared" ref="BA25:BC26" si="17">BA26</f>
        <v>0</v>
      </c>
      <c r="BB25" s="43">
        <f t="shared" si="17"/>
        <v>0</v>
      </c>
      <c r="BC25" s="43">
        <f t="shared" si="17"/>
        <v>16.68</v>
      </c>
      <c r="BD25" s="43">
        <v>0</v>
      </c>
      <c r="BE25" s="43">
        <v>0</v>
      </c>
      <c r="BF25" s="43">
        <f t="shared" ref="BF25:BH26" si="18">BF26</f>
        <v>0</v>
      </c>
      <c r="BG25" s="43">
        <f t="shared" si="18"/>
        <v>16.68</v>
      </c>
      <c r="BH25" s="43">
        <f t="shared" si="18"/>
        <v>0</v>
      </c>
      <c r="BI25" s="43">
        <v>0</v>
      </c>
      <c r="BJ25" s="43">
        <v>0</v>
      </c>
      <c r="BK25" s="43">
        <f t="shared" ref="BK25:BM26" si="19">BK26</f>
        <v>0</v>
      </c>
      <c r="BL25" s="43">
        <f t="shared" si="19"/>
        <v>0</v>
      </c>
      <c r="BM25" s="43">
        <f t="shared" si="19"/>
        <v>16.420000000000002</v>
      </c>
      <c r="BN25" s="43">
        <v>0</v>
      </c>
      <c r="BO25" s="43">
        <v>0</v>
      </c>
      <c r="BP25" s="43">
        <f t="shared" ref="BP25:BR26" si="20">BP26</f>
        <v>0</v>
      </c>
      <c r="BQ25" s="43">
        <f t="shared" si="20"/>
        <v>16.420000000000002</v>
      </c>
      <c r="BR25" s="44">
        <f t="shared" si="20"/>
        <v>46.287200000000006</v>
      </c>
      <c r="BS25" s="44">
        <v>0</v>
      </c>
      <c r="BT25" s="44">
        <v>0</v>
      </c>
      <c r="BU25" s="44">
        <f t="shared" ref="BU25:BW26" si="21">BU26</f>
        <v>3.2029999999999998</v>
      </c>
      <c r="BV25" s="44">
        <f t="shared" si="21"/>
        <v>43.084200000000003</v>
      </c>
      <c r="BW25" s="43">
        <f t="shared" si="21"/>
        <v>75.680520000000001</v>
      </c>
      <c r="BX25" s="43">
        <v>0</v>
      </c>
      <c r="BY25" s="43">
        <v>0</v>
      </c>
      <c r="BZ25" s="43">
        <f t="shared" ref="BZ25:CB26" si="22">BZ26</f>
        <v>1.5</v>
      </c>
      <c r="CA25" s="43">
        <f t="shared" si="22"/>
        <v>74.180520000000001</v>
      </c>
      <c r="CB25" s="43">
        <f t="shared" si="22"/>
        <v>46.287200000000006</v>
      </c>
      <c r="CC25" s="43">
        <v>0</v>
      </c>
      <c r="CD25" s="43">
        <v>0</v>
      </c>
      <c r="CE25" s="43">
        <f>CE26</f>
        <v>3.2029999999999998</v>
      </c>
      <c r="CF25" s="43">
        <f>CF26</f>
        <v>43.084200000000003</v>
      </c>
      <c r="CG25" s="42" t="s">
        <v>96</v>
      </c>
    </row>
    <row r="26" spans="1:85" ht="47.25" x14ac:dyDescent="0.25">
      <c r="A26" s="45" t="s">
        <v>111</v>
      </c>
      <c r="B26" s="46" t="s">
        <v>112</v>
      </c>
      <c r="C26" s="47"/>
      <c r="D26" s="47" t="s">
        <v>96</v>
      </c>
      <c r="E26" s="47" t="s">
        <v>96</v>
      </c>
      <c r="F26" s="47" t="s">
        <v>96</v>
      </c>
      <c r="G26" s="47" t="s">
        <v>96</v>
      </c>
      <c r="H26" s="48" t="s">
        <v>96</v>
      </c>
      <c r="I26" s="48" t="s">
        <v>96</v>
      </c>
      <c r="J26" s="48" t="s">
        <v>96</v>
      </c>
      <c r="K26" s="48" t="s">
        <v>96</v>
      </c>
      <c r="L26" s="48" t="s">
        <v>96</v>
      </c>
      <c r="M26" s="48" t="s">
        <v>96</v>
      </c>
      <c r="N26" s="48" t="s">
        <v>96</v>
      </c>
      <c r="O26" s="48">
        <v>0</v>
      </c>
      <c r="P26" s="48" t="s">
        <v>96</v>
      </c>
      <c r="Q26" s="48" t="s">
        <v>96</v>
      </c>
      <c r="R26" s="48" t="s">
        <v>96</v>
      </c>
      <c r="S26" s="48" t="s">
        <v>96</v>
      </c>
      <c r="T26" s="48" t="s">
        <v>96</v>
      </c>
      <c r="U26" s="48" t="str">
        <f>U27</f>
        <v>нд</v>
      </c>
      <c r="V26" s="48" t="s">
        <v>96</v>
      </c>
      <c r="W26" s="48" t="s">
        <v>96</v>
      </c>
      <c r="X26" s="48">
        <f>X27</f>
        <v>74.046000000000006</v>
      </c>
      <c r="Y26" s="48">
        <f>Y27</f>
        <v>26.959</v>
      </c>
      <c r="Z26" s="48">
        <v>0</v>
      </c>
      <c r="AA26" s="48">
        <v>0</v>
      </c>
      <c r="AB26" s="48">
        <f t="shared" si="12"/>
        <v>0</v>
      </c>
      <c r="AC26" s="48">
        <f t="shared" si="12"/>
        <v>26.959</v>
      </c>
      <c r="AD26" s="48">
        <f t="shared" si="12"/>
        <v>38.959000000000003</v>
      </c>
      <c r="AE26" s="48">
        <v>0</v>
      </c>
      <c r="AF26" s="48">
        <v>0</v>
      </c>
      <c r="AG26" s="48">
        <f t="shared" si="13"/>
        <v>0</v>
      </c>
      <c r="AH26" s="48">
        <f t="shared" si="13"/>
        <v>38.959000000000003</v>
      </c>
      <c r="AI26" s="48">
        <f t="shared" si="13"/>
        <v>16.418520000000001</v>
      </c>
      <c r="AJ26" s="48">
        <v>0</v>
      </c>
      <c r="AK26" s="48">
        <v>0</v>
      </c>
      <c r="AL26" s="48">
        <f t="shared" si="14"/>
        <v>0</v>
      </c>
      <c r="AM26" s="48">
        <f t="shared" si="14"/>
        <v>16.418520000000001</v>
      </c>
      <c r="AN26" s="48">
        <f t="shared" si="14"/>
        <v>0</v>
      </c>
      <c r="AO26" s="48">
        <v>0</v>
      </c>
      <c r="AP26" s="48">
        <v>0</v>
      </c>
      <c r="AQ26" s="48">
        <f t="shared" si="15"/>
        <v>0</v>
      </c>
      <c r="AR26" s="48">
        <f t="shared" si="15"/>
        <v>0</v>
      </c>
      <c r="AS26" s="48">
        <f t="shared" si="15"/>
        <v>26.234999999999999</v>
      </c>
      <c r="AT26" s="48">
        <v>0</v>
      </c>
      <c r="AU26" s="48">
        <v>0</v>
      </c>
      <c r="AV26" s="48">
        <f t="shared" si="16"/>
        <v>1.573</v>
      </c>
      <c r="AW26" s="48">
        <f t="shared" si="16"/>
        <v>24.661999999999999</v>
      </c>
      <c r="AX26" s="48">
        <f t="shared" si="16"/>
        <v>0</v>
      </c>
      <c r="AY26" s="48">
        <v>0</v>
      </c>
      <c r="AZ26" s="48">
        <v>0</v>
      </c>
      <c r="BA26" s="48">
        <f t="shared" si="17"/>
        <v>0</v>
      </c>
      <c r="BB26" s="48">
        <f t="shared" si="17"/>
        <v>0</v>
      </c>
      <c r="BC26" s="48">
        <f t="shared" si="17"/>
        <v>16.68</v>
      </c>
      <c r="BD26" s="48">
        <v>0</v>
      </c>
      <c r="BE26" s="48">
        <v>0</v>
      </c>
      <c r="BF26" s="48">
        <f t="shared" si="18"/>
        <v>0</v>
      </c>
      <c r="BG26" s="48">
        <f t="shared" si="18"/>
        <v>16.68</v>
      </c>
      <c r="BH26" s="49">
        <f t="shared" si="18"/>
        <v>0</v>
      </c>
      <c r="BI26" s="49">
        <v>0</v>
      </c>
      <c r="BJ26" s="49">
        <v>0</v>
      </c>
      <c r="BK26" s="49">
        <f t="shared" si="19"/>
        <v>0</v>
      </c>
      <c r="BL26" s="49">
        <f t="shared" si="19"/>
        <v>0</v>
      </c>
      <c r="BM26" s="48">
        <f t="shared" si="19"/>
        <v>16.420000000000002</v>
      </c>
      <c r="BN26" s="48">
        <v>0</v>
      </c>
      <c r="BO26" s="48">
        <v>0</v>
      </c>
      <c r="BP26" s="48">
        <f t="shared" si="20"/>
        <v>0</v>
      </c>
      <c r="BQ26" s="48">
        <f t="shared" si="20"/>
        <v>16.420000000000002</v>
      </c>
      <c r="BR26" s="49">
        <f t="shared" si="20"/>
        <v>46.287200000000006</v>
      </c>
      <c r="BS26" s="49">
        <v>0</v>
      </c>
      <c r="BT26" s="49">
        <v>0</v>
      </c>
      <c r="BU26" s="49">
        <f t="shared" si="21"/>
        <v>3.2029999999999998</v>
      </c>
      <c r="BV26" s="49">
        <f t="shared" si="21"/>
        <v>43.084200000000003</v>
      </c>
      <c r="BW26" s="48">
        <f t="shared" si="21"/>
        <v>75.680520000000001</v>
      </c>
      <c r="BX26" s="48">
        <v>0</v>
      </c>
      <c r="BY26" s="48">
        <v>0</v>
      </c>
      <c r="BZ26" s="48">
        <f t="shared" si="22"/>
        <v>1.5</v>
      </c>
      <c r="CA26" s="48">
        <f t="shared" si="22"/>
        <v>74.180520000000001</v>
      </c>
      <c r="CB26" s="48">
        <f t="shared" si="22"/>
        <v>46.287200000000006</v>
      </c>
      <c r="CC26" s="48">
        <v>0</v>
      </c>
      <c r="CD26" s="48">
        <v>0</v>
      </c>
      <c r="CE26" s="48">
        <f>CE27</f>
        <v>3.2029999999999998</v>
      </c>
      <c r="CF26" s="48">
        <f>CF27</f>
        <v>43.084200000000003</v>
      </c>
      <c r="CG26" s="47" t="s">
        <v>96</v>
      </c>
    </row>
    <row r="27" spans="1:85" ht="63" x14ac:dyDescent="0.25">
      <c r="A27" s="50" t="s">
        <v>113</v>
      </c>
      <c r="B27" s="51" t="s">
        <v>114</v>
      </c>
      <c r="C27" s="52"/>
      <c r="D27" s="52" t="s">
        <v>96</v>
      </c>
      <c r="E27" s="52" t="s">
        <v>96</v>
      </c>
      <c r="F27" s="52" t="s">
        <v>96</v>
      </c>
      <c r="G27" s="52" t="s">
        <v>96</v>
      </c>
      <c r="H27" s="53" t="s">
        <v>96</v>
      </c>
      <c r="I27" s="53" t="s">
        <v>96</v>
      </c>
      <c r="J27" s="53" t="s">
        <v>96</v>
      </c>
      <c r="K27" s="53" t="s">
        <v>96</v>
      </c>
      <c r="L27" s="53" t="s">
        <v>96</v>
      </c>
      <c r="M27" s="53" t="s">
        <v>96</v>
      </c>
      <c r="N27" s="53" t="s">
        <v>96</v>
      </c>
      <c r="O27" s="54">
        <v>0</v>
      </c>
      <c r="P27" s="53" t="s">
        <v>96</v>
      </c>
      <c r="Q27" s="53" t="s">
        <v>96</v>
      </c>
      <c r="R27" s="53" t="s">
        <v>96</v>
      </c>
      <c r="S27" s="53" t="s">
        <v>96</v>
      </c>
      <c r="T27" s="53" t="s">
        <v>96</v>
      </c>
      <c r="U27" s="53" t="s">
        <v>96</v>
      </c>
      <c r="V27" s="53" t="s">
        <v>96</v>
      </c>
      <c r="W27" s="53" t="s">
        <v>96</v>
      </c>
      <c r="X27" s="53">
        <f>X28+X29</f>
        <v>74.046000000000006</v>
      </c>
      <c r="Y27" s="54">
        <f>Y29</f>
        <v>26.959</v>
      </c>
      <c r="Z27" s="54">
        <v>0</v>
      </c>
      <c r="AA27" s="54">
        <v>0</v>
      </c>
      <c r="AB27" s="54">
        <f>AB29</f>
        <v>0</v>
      </c>
      <c r="AC27" s="54">
        <f>AC29</f>
        <v>26.959</v>
      </c>
      <c r="AD27" s="54">
        <f>AD29</f>
        <v>38.959000000000003</v>
      </c>
      <c r="AE27" s="54">
        <v>0</v>
      </c>
      <c r="AF27" s="54">
        <v>0</v>
      </c>
      <c r="AG27" s="54">
        <f>AG28</f>
        <v>0</v>
      </c>
      <c r="AH27" s="54">
        <f>AH29</f>
        <v>38.959000000000003</v>
      </c>
      <c r="AI27" s="54">
        <f>AI29</f>
        <v>16.418520000000001</v>
      </c>
      <c r="AJ27" s="54">
        <v>0</v>
      </c>
      <c r="AK27" s="54">
        <v>0</v>
      </c>
      <c r="AL27" s="54">
        <f>AL29</f>
        <v>0</v>
      </c>
      <c r="AM27" s="54">
        <f>AM29</f>
        <v>16.418520000000001</v>
      </c>
      <c r="AN27" s="54">
        <f>AN28</f>
        <v>0</v>
      </c>
      <c r="AO27" s="54">
        <f>AO28</f>
        <v>0</v>
      </c>
      <c r="AP27" s="54">
        <v>0</v>
      </c>
      <c r="AQ27" s="54">
        <f>AQ28</f>
        <v>0</v>
      </c>
      <c r="AR27" s="54">
        <f>AR28</f>
        <v>0</v>
      </c>
      <c r="AS27" s="54">
        <f>AS28+AS29</f>
        <v>26.234999999999999</v>
      </c>
      <c r="AT27" s="54">
        <v>0</v>
      </c>
      <c r="AU27" s="54">
        <v>0</v>
      </c>
      <c r="AV27" s="54">
        <f>AV28</f>
        <v>1.573</v>
      </c>
      <c r="AW27" s="54">
        <f>AW29</f>
        <v>24.661999999999999</v>
      </c>
      <c r="AX27" s="54">
        <f>AX28</f>
        <v>0</v>
      </c>
      <c r="AY27" s="54">
        <f>AY28</f>
        <v>0</v>
      </c>
      <c r="AZ27" s="54">
        <v>0</v>
      </c>
      <c r="BA27" s="54">
        <f>BA28</f>
        <v>0</v>
      </c>
      <c r="BB27" s="54">
        <v>0</v>
      </c>
      <c r="BC27" s="54">
        <f>BC29</f>
        <v>16.68</v>
      </c>
      <c r="BD27" s="54">
        <v>0</v>
      </c>
      <c r="BE27" s="54">
        <v>0</v>
      </c>
      <c r="BF27" s="54">
        <f>BF29</f>
        <v>0</v>
      </c>
      <c r="BG27" s="54">
        <f>BG29</f>
        <v>16.68</v>
      </c>
      <c r="BH27" s="55">
        <f>BH28+BH29</f>
        <v>0</v>
      </c>
      <c r="BI27" s="55">
        <f>BI28</f>
        <v>0</v>
      </c>
      <c r="BJ27" s="55">
        <v>0</v>
      </c>
      <c r="BK27" s="55">
        <f>BK28</f>
        <v>0</v>
      </c>
      <c r="BL27" s="55">
        <f>BL29</f>
        <v>0</v>
      </c>
      <c r="BM27" s="54">
        <f>BM29</f>
        <v>16.420000000000002</v>
      </c>
      <c r="BN27" s="54">
        <v>0</v>
      </c>
      <c r="BO27" s="54">
        <v>0</v>
      </c>
      <c r="BP27" s="54">
        <f>BP29</f>
        <v>0</v>
      </c>
      <c r="BQ27" s="54">
        <f>BQ29</f>
        <v>16.420000000000002</v>
      </c>
      <c r="BR27" s="55">
        <f>BR28+BR29</f>
        <v>46.287200000000006</v>
      </c>
      <c r="BS27" s="55">
        <v>0</v>
      </c>
      <c r="BT27" s="55">
        <v>0</v>
      </c>
      <c r="BU27" s="55">
        <f>BU28</f>
        <v>3.2029999999999998</v>
      </c>
      <c r="BV27" s="55">
        <f>BV28+BV29</f>
        <v>43.084200000000003</v>
      </c>
      <c r="BW27" s="54">
        <f>BW28+BW29</f>
        <v>75.680520000000001</v>
      </c>
      <c r="BX27" s="54">
        <v>0</v>
      </c>
      <c r="BY27" s="54">
        <v>0</v>
      </c>
      <c r="BZ27" s="54">
        <f>BZ28</f>
        <v>1.5</v>
      </c>
      <c r="CA27" s="54">
        <f>CA29</f>
        <v>74.180520000000001</v>
      </c>
      <c r="CB27" s="54">
        <f>CB28+CB29</f>
        <v>46.287200000000006</v>
      </c>
      <c r="CC27" s="54">
        <v>0</v>
      </c>
      <c r="CD27" s="54">
        <v>0</v>
      </c>
      <c r="CE27" s="54">
        <f>CE28</f>
        <v>3.2029999999999998</v>
      </c>
      <c r="CF27" s="54">
        <f>CF29</f>
        <v>43.084200000000003</v>
      </c>
      <c r="CG27" s="52" t="s">
        <v>96</v>
      </c>
    </row>
    <row r="28" spans="1:85" ht="94.5" x14ac:dyDescent="0.25">
      <c r="A28" s="13" t="s">
        <v>113</v>
      </c>
      <c r="B28" s="14" t="s">
        <v>115</v>
      </c>
      <c r="C28" s="13" t="s">
        <v>116</v>
      </c>
      <c r="D28" s="13" t="s">
        <v>117</v>
      </c>
      <c r="E28" s="13">
        <v>2017</v>
      </c>
      <c r="F28" s="13" t="s">
        <v>96</v>
      </c>
      <c r="G28" s="13">
        <v>2019</v>
      </c>
      <c r="H28" s="56" t="s">
        <v>96</v>
      </c>
      <c r="I28" s="56" t="s">
        <v>96</v>
      </c>
      <c r="J28" s="56" t="s">
        <v>96</v>
      </c>
      <c r="K28" s="56" t="s">
        <v>96</v>
      </c>
      <c r="L28" s="56" t="s">
        <v>96</v>
      </c>
      <c r="M28" s="56" t="s">
        <v>96</v>
      </c>
      <c r="N28" s="56" t="s">
        <v>96</v>
      </c>
      <c r="O28" s="56">
        <v>0</v>
      </c>
      <c r="P28" s="57" t="s">
        <v>96</v>
      </c>
      <c r="Q28" s="57" t="s">
        <v>96</v>
      </c>
      <c r="R28" s="56" t="s">
        <v>96</v>
      </c>
      <c r="S28" s="56" t="s">
        <v>96</v>
      </c>
      <c r="T28" s="56" t="s">
        <v>96</v>
      </c>
      <c r="U28" s="56" t="s">
        <v>96</v>
      </c>
      <c r="V28" s="56" t="s">
        <v>96</v>
      </c>
      <c r="W28" s="56" t="s">
        <v>96</v>
      </c>
      <c r="X28" s="58">
        <f>1.931+3.203</f>
        <v>5.1340000000000003</v>
      </c>
      <c r="Y28" s="56" t="s">
        <v>96</v>
      </c>
      <c r="Z28" s="57" t="s">
        <v>96</v>
      </c>
      <c r="AA28" s="57" t="s">
        <v>96</v>
      </c>
      <c r="AB28" s="57" t="s">
        <v>96</v>
      </c>
      <c r="AC28" s="57" t="s">
        <v>96</v>
      </c>
      <c r="AD28" s="56">
        <v>0</v>
      </c>
      <c r="AE28" s="57">
        <v>0</v>
      </c>
      <c r="AF28" s="57">
        <v>0</v>
      </c>
      <c r="AG28" s="56">
        <v>0</v>
      </c>
      <c r="AH28" s="56">
        <v>0</v>
      </c>
      <c r="AI28" s="56" t="s">
        <v>96</v>
      </c>
      <c r="AJ28" s="57" t="s">
        <v>96</v>
      </c>
      <c r="AK28" s="57" t="s">
        <v>96</v>
      </c>
      <c r="AL28" s="57" t="s">
        <v>96</v>
      </c>
      <c r="AM28" s="57" t="s">
        <v>96</v>
      </c>
      <c r="AN28" s="56">
        <v>0</v>
      </c>
      <c r="AO28" s="57">
        <v>0</v>
      </c>
      <c r="AP28" s="57">
        <v>0</v>
      </c>
      <c r="AQ28" s="57">
        <v>0</v>
      </c>
      <c r="AR28" s="57">
        <v>0</v>
      </c>
      <c r="AS28" s="56">
        <f>AV28</f>
        <v>1.573</v>
      </c>
      <c r="AT28" s="57" t="s">
        <v>96</v>
      </c>
      <c r="AU28" s="57" t="s">
        <v>96</v>
      </c>
      <c r="AV28" s="57">
        <v>1.573</v>
      </c>
      <c r="AW28" s="57" t="s">
        <v>96</v>
      </c>
      <c r="AX28" s="56">
        <v>0</v>
      </c>
      <c r="AY28" s="57">
        <v>0</v>
      </c>
      <c r="AZ28" s="57">
        <v>0</v>
      </c>
      <c r="BA28" s="57">
        <v>0</v>
      </c>
      <c r="BB28" s="57">
        <v>0</v>
      </c>
      <c r="BC28" s="56" t="s">
        <v>96</v>
      </c>
      <c r="BD28" s="57" t="s">
        <v>96</v>
      </c>
      <c r="BE28" s="57" t="s">
        <v>96</v>
      </c>
      <c r="BF28" s="57" t="s">
        <v>96</v>
      </c>
      <c r="BG28" s="57" t="s">
        <v>96</v>
      </c>
      <c r="BH28" s="58">
        <f>BK28</f>
        <v>0</v>
      </c>
      <c r="BI28" s="59">
        <v>0</v>
      </c>
      <c r="BJ28" s="59">
        <v>0</v>
      </c>
      <c r="BK28" s="59">
        <v>0</v>
      </c>
      <c r="BL28" s="59">
        <v>0</v>
      </c>
      <c r="BM28" s="56" t="s">
        <v>96</v>
      </c>
      <c r="BN28" s="57" t="s">
        <v>96</v>
      </c>
      <c r="BO28" s="57" t="s">
        <v>96</v>
      </c>
      <c r="BP28" s="57" t="s">
        <v>96</v>
      </c>
      <c r="BQ28" s="57" t="s">
        <v>96</v>
      </c>
      <c r="BR28" s="58">
        <f>BU28</f>
        <v>3.2029999999999998</v>
      </c>
      <c r="BS28" s="59">
        <v>0</v>
      </c>
      <c r="BT28" s="59">
        <v>0</v>
      </c>
      <c r="BU28" s="59">
        <v>3.2029999999999998</v>
      </c>
      <c r="BV28" s="59">
        <v>0</v>
      </c>
      <c r="BW28" s="57">
        <f>BZ28</f>
        <v>1.5</v>
      </c>
      <c r="BX28" s="57" t="s">
        <v>96</v>
      </c>
      <c r="BY28" s="57" t="s">
        <v>96</v>
      </c>
      <c r="BZ28" s="57">
        <v>1.5</v>
      </c>
      <c r="CA28" s="57" t="s">
        <v>96</v>
      </c>
      <c r="CB28" s="57">
        <f t="shared" ref="CB28:CF29" si="23">BR28+BH28</f>
        <v>3.2029999999999998</v>
      </c>
      <c r="CC28" s="57">
        <f t="shared" si="23"/>
        <v>0</v>
      </c>
      <c r="CD28" s="57">
        <f t="shared" si="23"/>
        <v>0</v>
      </c>
      <c r="CE28" s="57">
        <f t="shared" si="23"/>
        <v>3.2029999999999998</v>
      </c>
      <c r="CF28" s="57">
        <f t="shared" si="23"/>
        <v>0</v>
      </c>
      <c r="CG28" s="13" t="s">
        <v>118</v>
      </c>
    </row>
    <row r="29" spans="1:85" ht="78.75" x14ac:dyDescent="0.25">
      <c r="A29" s="13" t="s">
        <v>113</v>
      </c>
      <c r="B29" s="14" t="s">
        <v>119</v>
      </c>
      <c r="C29" s="13" t="s">
        <v>116</v>
      </c>
      <c r="D29" s="13" t="s">
        <v>117</v>
      </c>
      <c r="E29" s="13">
        <v>2015</v>
      </c>
      <c r="F29" s="13">
        <v>2019</v>
      </c>
      <c r="G29" s="13">
        <v>2019</v>
      </c>
      <c r="H29" s="56" t="s">
        <v>96</v>
      </c>
      <c r="I29" s="56" t="s">
        <v>96</v>
      </c>
      <c r="J29" s="56" t="s">
        <v>96</v>
      </c>
      <c r="K29" s="56" t="s">
        <v>96</v>
      </c>
      <c r="L29" s="56" t="s">
        <v>96</v>
      </c>
      <c r="M29" s="56" t="s">
        <v>96</v>
      </c>
      <c r="N29" s="56" t="s">
        <v>96</v>
      </c>
      <c r="O29" s="56">
        <v>0</v>
      </c>
      <c r="P29" s="57" t="s">
        <v>96</v>
      </c>
      <c r="Q29" s="57" t="s">
        <v>96</v>
      </c>
      <c r="R29" s="56" t="s">
        <v>96</v>
      </c>
      <c r="S29" s="56" t="s">
        <v>96</v>
      </c>
      <c r="T29" s="56" t="s">
        <v>96</v>
      </c>
      <c r="U29" s="56" t="s">
        <v>96</v>
      </c>
      <c r="V29" s="56" t="s">
        <v>96</v>
      </c>
      <c r="W29" s="56" t="s">
        <v>96</v>
      </c>
      <c r="X29" s="56">
        <f>34.456+34.456</f>
        <v>68.912000000000006</v>
      </c>
      <c r="Y29" s="56">
        <f>AC29</f>
        <v>26.959</v>
      </c>
      <c r="Z29" s="57">
        <v>0</v>
      </c>
      <c r="AA29" s="57">
        <v>0</v>
      </c>
      <c r="AB29" s="57">
        <v>0</v>
      </c>
      <c r="AC29" s="57">
        <v>26.959</v>
      </c>
      <c r="AD29" s="56">
        <f>AH29</f>
        <v>38.959000000000003</v>
      </c>
      <c r="AE29" s="57">
        <v>0</v>
      </c>
      <c r="AF29" s="57">
        <v>0</v>
      </c>
      <c r="AG29" s="56">
        <v>0</v>
      </c>
      <c r="AH29" s="56">
        <v>38.959000000000003</v>
      </c>
      <c r="AI29" s="56">
        <f>AM29</f>
        <v>16.418520000000001</v>
      </c>
      <c r="AJ29" s="57">
        <v>0</v>
      </c>
      <c r="AK29" s="57">
        <v>0</v>
      </c>
      <c r="AL29" s="57">
        <v>0</v>
      </c>
      <c r="AM29" s="57">
        <v>16.418520000000001</v>
      </c>
      <c r="AN29" s="56">
        <v>0</v>
      </c>
      <c r="AO29" s="57">
        <v>0</v>
      </c>
      <c r="AP29" s="57">
        <v>0</v>
      </c>
      <c r="AQ29" s="57">
        <v>0</v>
      </c>
      <c r="AR29" s="57">
        <v>0</v>
      </c>
      <c r="AS29" s="56">
        <f>AW29</f>
        <v>24.661999999999999</v>
      </c>
      <c r="AT29" s="57">
        <v>0</v>
      </c>
      <c r="AU29" s="57">
        <v>0</v>
      </c>
      <c r="AV29" s="57">
        <v>0</v>
      </c>
      <c r="AW29" s="57">
        <v>24.661999999999999</v>
      </c>
      <c r="AX29" s="56">
        <v>0</v>
      </c>
      <c r="AY29" s="57">
        <v>0</v>
      </c>
      <c r="AZ29" s="57">
        <v>0</v>
      </c>
      <c r="BA29" s="57">
        <v>0</v>
      </c>
      <c r="BB29" s="57">
        <v>0</v>
      </c>
      <c r="BC29" s="56">
        <f>BG29</f>
        <v>16.68</v>
      </c>
      <c r="BD29" s="57">
        <v>0</v>
      </c>
      <c r="BE29" s="57">
        <v>0</v>
      </c>
      <c r="BF29" s="57">
        <v>0</v>
      </c>
      <c r="BG29" s="57">
        <v>16.68</v>
      </c>
      <c r="BH29" s="58">
        <f>BL29</f>
        <v>0</v>
      </c>
      <c r="BI29" s="57">
        <v>0</v>
      </c>
      <c r="BJ29" s="57">
        <v>0</v>
      </c>
      <c r="BK29" s="57">
        <v>0</v>
      </c>
      <c r="BL29" s="59">
        <v>0</v>
      </c>
      <c r="BM29" s="56">
        <f>BQ29</f>
        <v>16.420000000000002</v>
      </c>
      <c r="BN29" s="57">
        <v>0</v>
      </c>
      <c r="BO29" s="57">
        <v>0</v>
      </c>
      <c r="BP29" s="57">
        <v>0</v>
      </c>
      <c r="BQ29" s="57">
        <v>16.420000000000002</v>
      </c>
      <c r="BR29" s="58">
        <f>BV29</f>
        <v>43.084200000000003</v>
      </c>
      <c r="BS29" s="59">
        <v>0</v>
      </c>
      <c r="BT29" s="59">
        <v>0</v>
      </c>
      <c r="BU29" s="59">
        <v>0</v>
      </c>
      <c r="BV29" s="59">
        <v>43.084200000000003</v>
      </c>
      <c r="BW29" s="57">
        <f>CA29</f>
        <v>74.180520000000001</v>
      </c>
      <c r="BX29" s="57">
        <v>0</v>
      </c>
      <c r="BY29" s="57">
        <v>0</v>
      </c>
      <c r="BZ29" s="57">
        <v>0</v>
      </c>
      <c r="CA29" s="57">
        <f>AM29+AW29+BG29+BQ29</f>
        <v>74.180520000000001</v>
      </c>
      <c r="CB29" s="57">
        <f t="shared" si="23"/>
        <v>43.084200000000003</v>
      </c>
      <c r="CC29" s="57">
        <f t="shared" si="23"/>
        <v>0</v>
      </c>
      <c r="CD29" s="57">
        <f t="shared" si="23"/>
        <v>0</v>
      </c>
      <c r="CE29" s="57">
        <f t="shared" si="23"/>
        <v>0</v>
      </c>
      <c r="CF29" s="57">
        <f t="shared" si="23"/>
        <v>43.084200000000003</v>
      </c>
      <c r="CG29" s="13" t="s">
        <v>120</v>
      </c>
    </row>
    <row r="30" spans="1:85" ht="63" x14ac:dyDescent="0.25">
      <c r="A30" s="50" t="s">
        <v>121</v>
      </c>
      <c r="B30" s="51" t="s">
        <v>122</v>
      </c>
      <c r="C30" s="52"/>
      <c r="D30" s="52" t="s">
        <v>96</v>
      </c>
      <c r="E30" s="52" t="s">
        <v>96</v>
      </c>
      <c r="F30" s="52" t="s">
        <v>96</v>
      </c>
      <c r="G30" s="52" t="s">
        <v>96</v>
      </c>
      <c r="H30" s="53" t="s">
        <v>96</v>
      </c>
      <c r="I30" s="53" t="s">
        <v>96</v>
      </c>
      <c r="J30" s="53" t="s">
        <v>96</v>
      </c>
      <c r="K30" s="53" t="s">
        <v>96</v>
      </c>
      <c r="L30" s="53" t="s">
        <v>96</v>
      </c>
      <c r="M30" s="53" t="s">
        <v>96</v>
      </c>
      <c r="N30" s="53" t="s">
        <v>96</v>
      </c>
      <c r="O30" s="54">
        <v>0</v>
      </c>
      <c r="P30" s="53" t="s">
        <v>96</v>
      </c>
      <c r="Q30" s="53" t="s">
        <v>96</v>
      </c>
      <c r="R30" s="53" t="s">
        <v>96</v>
      </c>
      <c r="S30" s="53" t="s">
        <v>96</v>
      </c>
      <c r="T30" s="53" t="s">
        <v>96</v>
      </c>
      <c r="U30" s="53" t="s">
        <v>96</v>
      </c>
      <c r="V30" s="53" t="s">
        <v>96</v>
      </c>
      <c r="W30" s="53" t="s">
        <v>96</v>
      </c>
      <c r="X30" s="53" t="s">
        <v>96</v>
      </c>
      <c r="Y30" s="54" t="s">
        <v>96</v>
      </c>
      <c r="Z30" s="54">
        <v>0</v>
      </c>
      <c r="AA30" s="54">
        <v>0</v>
      </c>
      <c r="AB30" s="54">
        <v>0</v>
      </c>
      <c r="AC30" s="54">
        <v>0</v>
      </c>
      <c r="AD30" s="54">
        <v>0</v>
      </c>
      <c r="AE30" s="54">
        <v>0</v>
      </c>
      <c r="AF30" s="54">
        <v>0</v>
      </c>
      <c r="AG30" s="54">
        <v>0</v>
      </c>
      <c r="AH30" s="54">
        <v>0</v>
      </c>
      <c r="AI30" s="54">
        <v>0</v>
      </c>
      <c r="AJ30" s="54">
        <v>0</v>
      </c>
      <c r="AK30" s="54">
        <v>0</v>
      </c>
      <c r="AL30" s="54">
        <v>0</v>
      </c>
      <c r="AM30" s="54">
        <v>0</v>
      </c>
      <c r="AN30" s="54">
        <v>0</v>
      </c>
      <c r="AO30" s="54">
        <v>0</v>
      </c>
      <c r="AP30" s="54">
        <v>0</v>
      </c>
      <c r="AQ30" s="54">
        <v>0</v>
      </c>
      <c r="AR30" s="54">
        <v>0</v>
      </c>
      <c r="AS30" s="54">
        <v>0</v>
      </c>
      <c r="AT30" s="54">
        <v>0</v>
      </c>
      <c r="AU30" s="54">
        <v>0</v>
      </c>
      <c r="AV30" s="54">
        <v>0</v>
      </c>
      <c r="AW30" s="54">
        <v>0</v>
      </c>
      <c r="AX30" s="54">
        <v>-1.3767058823432901E-4</v>
      </c>
      <c r="AY30" s="54">
        <v>0</v>
      </c>
      <c r="AZ30" s="54">
        <v>0</v>
      </c>
      <c r="BA30" s="54">
        <v>0</v>
      </c>
      <c r="BB30" s="54">
        <v>0</v>
      </c>
      <c r="BC30" s="54">
        <v>0</v>
      </c>
      <c r="BD30" s="54">
        <v>0</v>
      </c>
      <c r="BE30" s="54">
        <v>0</v>
      </c>
      <c r="BF30" s="54">
        <v>0</v>
      </c>
      <c r="BG30" s="54">
        <v>0</v>
      </c>
      <c r="BH30" s="54">
        <v>0</v>
      </c>
      <c r="BI30" s="54">
        <v>0</v>
      </c>
      <c r="BJ30" s="54">
        <v>0</v>
      </c>
      <c r="BK30" s="54">
        <v>0</v>
      </c>
      <c r="BL30" s="54">
        <v>0</v>
      </c>
      <c r="BM30" s="54">
        <v>0</v>
      </c>
      <c r="BN30" s="54">
        <v>0</v>
      </c>
      <c r="BO30" s="54">
        <v>0</v>
      </c>
      <c r="BP30" s="54">
        <v>0</v>
      </c>
      <c r="BQ30" s="54">
        <v>0</v>
      </c>
      <c r="BR30" s="54">
        <v>0</v>
      </c>
      <c r="BS30" s="54">
        <v>0</v>
      </c>
      <c r="BT30" s="54">
        <v>0</v>
      </c>
      <c r="BU30" s="54">
        <v>0</v>
      </c>
      <c r="BV30" s="54">
        <v>0</v>
      </c>
      <c r="BW30" s="54">
        <v>0</v>
      </c>
      <c r="BX30" s="54">
        <v>0</v>
      </c>
      <c r="BY30" s="54">
        <v>0</v>
      </c>
      <c r="BZ30" s="54">
        <v>0</v>
      </c>
      <c r="CA30" s="54">
        <v>0</v>
      </c>
      <c r="CB30" s="54">
        <v>0</v>
      </c>
      <c r="CC30" s="54">
        <v>0</v>
      </c>
      <c r="CD30" s="54">
        <v>0</v>
      </c>
      <c r="CE30" s="54">
        <v>0</v>
      </c>
      <c r="CF30" s="54">
        <v>0</v>
      </c>
      <c r="CG30" s="52" t="s">
        <v>96</v>
      </c>
    </row>
    <row r="31" spans="1:85" ht="63" x14ac:dyDescent="0.25">
      <c r="A31" s="50" t="s">
        <v>123</v>
      </c>
      <c r="B31" s="51" t="s">
        <v>124</v>
      </c>
      <c r="C31" s="52"/>
      <c r="D31" s="52" t="s">
        <v>96</v>
      </c>
      <c r="E31" s="52" t="s">
        <v>96</v>
      </c>
      <c r="F31" s="52" t="s">
        <v>96</v>
      </c>
      <c r="G31" s="52" t="s">
        <v>96</v>
      </c>
      <c r="H31" s="53" t="s">
        <v>96</v>
      </c>
      <c r="I31" s="53" t="s">
        <v>96</v>
      </c>
      <c r="J31" s="53" t="s">
        <v>96</v>
      </c>
      <c r="K31" s="53" t="s">
        <v>96</v>
      </c>
      <c r="L31" s="53" t="s">
        <v>96</v>
      </c>
      <c r="M31" s="53" t="s">
        <v>96</v>
      </c>
      <c r="N31" s="53" t="s">
        <v>96</v>
      </c>
      <c r="O31" s="54" t="s">
        <v>96</v>
      </c>
      <c r="P31" s="53" t="s">
        <v>96</v>
      </c>
      <c r="Q31" s="53" t="s">
        <v>96</v>
      </c>
      <c r="R31" s="53" t="s">
        <v>96</v>
      </c>
      <c r="S31" s="53" t="s">
        <v>96</v>
      </c>
      <c r="T31" s="53" t="s">
        <v>96</v>
      </c>
      <c r="U31" s="53" t="s">
        <v>96</v>
      </c>
      <c r="V31" s="53" t="s">
        <v>96</v>
      </c>
      <c r="W31" s="53" t="s">
        <v>96</v>
      </c>
      <c r="X31" s="53" t="s">
        <v>96</v>
      </c>
      <c r="Y31" s="54" t="s">
        <v>96</v>
      </c>
      <c r="Z31" s="54">
        <v>0</v>
      </c>
      <c r="AA31" s="54">
        <v>0</v>
      </c>
      <c r="AB31" s="54">
        <v>0</v>
      </c>
      <c r="AC31" s="54">
        <v>0</v>
      </c>
      <c r="AD31" s="54">
        <v>0</v>
      </c>
      <c r="AE31" s="54">
        <v>0</v>
      </c>
      <c r="AF31" s="54">
        <v>0</v>
      </c>
      <c r="AG31" s="54">
        <v>0</v>
      </c>
      <c r="AH31" s="54">
        <v>0</v>
      </c>
      <c r="AI31" s="54">
        <v>0</v>
      </c>
      <c r="AJ31" s="54">
        <v>0</v>
      </c>
      <c r="AK31" s="54">
        <v>0</v>
      </c>
      <c r="AL31" s="54">
        <v>0</v>
      </c>
      <c r="AM31" s="54">
        <v>0</v>
      </c>
      <c r="AN31" s="54">
        <v>0</v>
      </c>
      <c r="AO31" s="54">
        <v>0</v>
      </c>
      <c r="AP31" s="54">
        <v>0</v>
      </c>
      <c r="AQ31" s="54">
        <v>0</v>
      </c>
      <c r="AR31" s="54">
        <v>0</v>
      </c>
      <c r="AS31" s="54">
        <v>0</v>
      </c>
      <c r="AT31" s="54">
        <v>0</v>
      </c>
      <c r="AU31" s="54">
        <v>0</v>
      </c>
      <c r="AV31" s="54">
        <v>0</v>
      </c>
      <c r="AW31" s="54">
        <v>0</v>
      </c>
      <c r="AX31" s="54">
        <v>0</v>
      </c>
      <c r="AY31" s="54">
        <v>0</v>
      </c>
      <c r="AZ31" s="54">
        <v>0</v>
      </c>
      <c r="BA31" s="54">
        <v>0</v>
      </c>
      <c r="BB31" s="54">
        <v>0</v>
      </c>
      <c r="BC31" s="54">
        <v>0</v>
      </c>
      <c r="BD31" s="54">
        <v>0</v>
      </c>
      <c r="BE31" s="54">
        <v>0</v>
      </c>
      <c r="BF31" s="54">
        <v>0</v>
      </c>
      <c r="BG31" s="54">
        <v>0</v>
      </c>
      <c r="BH31" s="54">
        <v>5.4817261840867104E-16</v>
      </c>
      <c r="BI31" s="54">
        <v>0</v>
      </c>
      <c r="BJ31" s="54">
        <v>0</v>
      </c>
      <c r="BK31" s="54">
        <v>4.6455306644802604E-16</v>
      </c>
      <c r="BL31" s="54">
        <v>8.3619551960644703E-17</v>
      </c>
      <c r="BM31" s="54">
        <v>0</v>
      </c>
      <c r="BN31" s="54">
        <v>0</v>
      </c>
      <c r="BO31" s="54">
        <v>0</v>
      </c>
      <c r="BP31" s="54">
        <v>0</v>
      </c>
      <c r="BQ31" s="54">
        <v>0</v>
      </c>
      <c r="BR31" s="54">
        <v>0</v>
      </c>
      <c r="BS31" s="54">
        <v>0</v>
      </c>
      <c r="BT31" s="54">
        <v>0</v>
      </c>
      <c r="BU31" s="54">
        <v>0</v>
      </c>
      <c r="BV31" s="54">
        <v>0</v>
      </c>
      <c r="BW31" s="54">
        <v>0</v>
      </c>
      <c r="BX31" s="54">
        <v>0</v>
      </c>
      <c r="BY31" s="54">
        <v>0</v>
      </c>
      <c r="BZ31" s="54">
        <v>0</v>
      </c>
      <c r="CA31" s="54">
        <v>0</v>
      </c>
      <c r="CB31" s="54">
        <v>0</v>
      </c>
      <c r="CC31" s="54">
        <v>0</v>
      </c>
      <c r="CD31" s="54">
        <v>0</v>
      </c>
      <c r="CE31" s="54">
        <v>0</v>
      </c>
      <c r="CF31" s="54">
        <v>0</v>
      </c>
      <c r="CG31" s="52" t="s">
        <v>96</v>
      </c>
    </row>
    <row r="32" spans="1:85" ht="47.25" x14ac:dyDescent="0.25">
      <c r="A32" s="45" t="s">
        <v>125</v>
      </c>
      <c r="B32" s="46" t="s">
        <v>126</v>
      </c>
      <c r="C32" s="47"/>
      <c r="D32" s="47" t="s">
        <v>96</v>
      </c>
      <c r="E32" s="47" t="s">
        <v>96</v>
      </c>
      <c r="F32" s="47" t="s">
        <v>96</v>
      </c>
      <c r="G32" s="47" t="s">
        <v>96</v>
      </c>
      <c r="H32" s="48" t="s">
        <v>96</v>
      </c>
      <c r="I32" s="48" t="s">
        <v>96</v>
      </c>
      <c r="J32" s="48" t="s">
        <v>96</v>
      </c>
      <c r="K32" s="48" t="s">
        <v>96</v>
      </c>
      <c r="L32" s="48" t="s">
        <v>96</v>
      </c>
      <c r="M32" s="48" t="s">
        <v>96</v>
      </c>
      <c r="N32" s="48" t="s">
        <v>96</v>
      </c>
      <c r="O32" s="48">
        <v>0</v>
      </c>
      <c r="P32" s="48" t="s">
        <v>96</v>
      </c>
      <c r="Q32" s="48" t="s">
        <v>96</v>
      </c>
      <c r="R32" s="48" t="s">
        <v>96</v>
      </c>
      <c r="S32" s="48" t="s">
        <v>96</v>
      </c>
      <c r="T32" s="48" t="s">
        <v>96</v>
      </c>
      <c r="U32" s="48" t="s">
        <v>96</v>
      </c>
      <c r="V32" s="48" t="s">
        <v>96</v>
      </c>
      <c r="W32" s="48" t="s">
        <v>96</v>
      </c>
      <c r="X32" s="48" t="s">
        <v>96</v>
      </c>
      <c r="Y32" s="48">
        <v>0</v>
      </c>
      <c r="Z32" s="48">
        <v>0</v>
      </c>
      <c r="AA32" s="48">
        <v>0</v>
      </c>
      <c r="AB32" s="48">
        <v>0</v>
      </c>
      <c r="AC32" s="48">
        <v>0</v>
      </c>
      <c r="AD32" s="48">
        <v>0</v>
      </c>
      <c r="AE32" s="48">
        <v>0</v>
      </c>
      <c r="AF32" s="48">
        <v>0</v>
      </c>
      <c r="AG32" s="48">
        <v>0</v>
      </c>
      <c r="AH32" s="48">
        <v>0</v>
      </c>
      <c r="AI32" s="48">
        <v>0</v>
      </c>
      <c r="AJ32" s="48">
        <v>0</v>
      </c>
      <c r="AK32" s="48">
        <v>0</v>
      </c>
      <c r="AL32" s="48">
        <v>0</v>
      </c>
      <c r="AM32" s="48">
        <v>0</v>
      </c>
      <c r="AN32" s="48">
        <v>0</v>
      </c>
      <c r="AO32" s="48">
        <v>0</v>
      </c>
      <c r="AP32" s="48">
        <v>0</v>
      </c>
      <c r="AQ32" s="48">
        <v>0</v>
      </c>
      <c r="AR32" s="48">
        <v>0</v>
      </c>
      <c r="AS32" s="48">
        <v>0</v>
      </c>
      <c r="AT32" s="48">
        <v>0</v>
      </c>
      <c r="AU32" s="48">
        <v>0</v>
      </c>
      <c r="AV32" s="48">
        <v>0</v>
      </c>
      <c r="AW32" s="48">
        <v>0</v>
      </c>
      <c r="AX32" s="48">
        <v>0</v>
      </c>
      <c r="AY32" s="48">
        <v>0</v>
      </c>
      <c r="AZ32" s="48">
        <v>0</v>
      </c>
      <c r="BA32" s="48">
        <v>0</v>
      </c>
      <c r="BB32" s="48">
        <v>0</v>
      </c>
      <c r="BC32" s="48">
        <v>0</v>
      </c>
      <c r="BD32" s="48">
        <v>0</v>
      </c>
      <c r="BE32" s="48">
        <v>0</v>
      </c>
      <c r="BF32" s="48">
        <v>0</v>
      </c>
      <c r="BG32" s="48">
        <v>0</v>
      </c>
      <c r="BH32" s="48">
        <v>0</v>
      </c>
      <c r="BI32" s="48">
        <v>0</v>
      </c>
      <c r="BJ32" s="48">
        <v>0</v>
      </c>
      <c r="BK32" s="48">
        <v>0</v>
      </c>
      <c r="BL32" s="48">
        <v>0</v>
      </c>
      <c r="BM32" s="48">
        <v>0</v>
      </c>
      <c r="BN32" s="48">
        <v>0</v>
      </c>
      <c r="BO32" s="48">
        <v>0</v>
      </c>
      <c r="BP32" s="48">
        <v>0</v>
      </c>
      <c r="BQ32" s="48">
        <v>0</v>
      </c>
      <c r="BR32" s="48">
        <v>0</v>
      </c>
      <c r="BS32" s="48">
        <v>0</v>
      </c>
      <c r="BT32" s="48">
        <v>0</v>
      </c>
      <c r="BU32" s="48">
        <v>0</v>
      </c>
      <c r="BV32" s="48">
        <v>0</v>
      </c>
      <c r="BW32" s="48">
        <v>0</v>
      </c>
      <c r="BX32" s="48">
        <v>0</v>
      </c>
      <c r="BY32" s="48">
        <v>0</v>
      </c>
      <c r="BZ32" s="48">
        <v>0</v>
      </c>
      <c r="CA32" s="48">
        <v>0</v>
      </c>
      <c r="CB32" s="48">
        <v>0</v>
      </c>
      <c r="CC32" s="48">
        <v>0</v>
      </c>
      <c r="CD32" s="48">
        <v>0</v>
      </c>
      <c r="CE32" s="48">
        <v>0</v>
      </c>
      <c r="CF32" s="48">
        <v>0</v>
      </c>
      <c r="CG32" s="47" t="s">
        <v>96</v>
      </c>
    </row>
    <row r="33" spans="1:85" ht="63" x14ac:dyDescent="0.25">
      <c r="A33" s="60" t="s">
        <v>127</v>
      </c>
      <c r="B33" s="51" t="s">
        <v>128</v>
      </c>
      <c r="C33" s="52"/>
      <c r="D33" s="52" t="s">
        <v>96</v>
      </c>
      <c r="E33" s="52" t="s">
        <v>96</v>
      </c>
      <c r="F33" s="52" t="s">
        <v>96</v>
      </c>
      <c r="G33" s="52" t="s">
        <v>96</v>
      </c>
      <c r="H33" s="53" t="s">
        <v>96</v>
      </c>
      <c r="I33" s="53" t="s">
        <v>96</v>
      </c>
      <c r="J33" s="53" t="s">
        <v>96</v>
      </c>
      <c r="K33" s="53" t="s">
        <v>96</v>
      </c>
      <c r="L33" s="53" t="s">
        <v>96</v>
      </c>
      <c r="M33" s="53" t="s">
        <v>96</v>
      </c>
      <c r="N33" s="53" t="s">
        <v>96</v>
      </c>
      <c r="O33" s="53">
        <v>0</v>
      </c>
      <c r="P33" s="53" t="s">
        <v>96</v>
      </c>
      <c r="Q33" s="53" t="s">
        <v>96</v>
      </c>
      <c r="R33" s="53" t="s">
        <v>96</v>
      </c>
      <c r="S33" s="53" t="s">
        <v>96</v>
      </c>
      <c r="T33" s="53" t="s">
        <v>96</v>
      </c>
      <c r="U33" s="53" t="s">
        <v>96</v>
      </c>
      <c r="V33" s="53" t="s">
        <v>96</v>
      </c>
      <c r="W33" s="53" t="s">
        <v>96</v>
      </c>
      <c r="X33" s="53" t="s">
        <v>96</v>
      </c>
      <c r="Y33" s="53">
        <v>0</v>
      </c>
      <c r="Z33" s="53">
        <v>0</v>
      </c>
      <c r="AA33" s="53">
        <v>0</v>
      </c>
      <c r="AB33" s="53">
        <v>0</v>
      </c>
      <c r="AC33" s="53">
        <v>0</v>
      </c>
      <c r="AD33" s="53">
        <v>0</v>
      </c>
      <c r="AE33" s="53">
        <v>0</v>
      </c>
      <c r="AF33" s="53">
        <v>0</v>
      </c>
      <c r="AG33" s="53">
        <v>0</v>
      </c>
      <c r="AH33" s="53">
        <v>0</v>
      </c>
      <c r="AI33" s="53">
        <v>0</v>
      </c>
      <c r="AJ33" s="53">
        <v>0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3">
        <v>0</v>
      </c>
      <c r="AQ33" s="53">
        <v>0</v>
      </c>
      <c r="AR33" s="53">
        <v>0</v>
      </c>
      <c r="AS33" s="53">
        <v>0</v>
      </c>
      <c r="AT33" s="53">
        <v>0</v>
      </c>
      <c r="AU33" s="53">
        <v>0</v>
      </c>
      <c r="AV33" s="53">
        <v>0</v>
      </c>
      <c r="AW33" s="53">
        <v>0</v>
      </c>
      <c r="AX33" s="53">
        <v>0</v>
      </c>
      <c r="AY33" s="53">
        <v>0</v>
      </c>
      <c r="AZ33" s="53">
        <v>0</v>
      </c>
      <c r="BA33" s="53">
        <v>0</v>
      </c>
      <c r="BB33" s="53">
        <v>0</v>
      </c>
      <c r="BC33" s="53">
        <v>0</v>
      </c>
      <c r="BD33" s="53">
        <v>0</v>
      </c>
      <c r="BE33" s="53">
        <v>0</v>
      </c>
      <c r="BF33" s="53">
        <v>0</v>
      </c>
      <c r="BG33" s="53">
        <v>0</v>
      </c>
      <c r="BH33" s="53">
        <v>0</v>
      </c>
      <c r="BI33" s="53">
        <v>0</v>
      </c>
      <c r="BJ33" s="53">
        <v>0</v>
      </c>
      <c r="BK33" s="53">
        <v>0</v>
      </c>
      <c r="BL33" s="53">
        <v>0</v>
      </c>
      <c r="BM33" s="53">
        <v>0</v>
      </c>
      <c r="BN33" s="53">
        <v>0</v>
      </c>
      <c r="BO33" s="53">
        <v>0</v>
      </c>
      <c r="BP33" s="53">
        <v>0</v>
      </c>
      <c r="BQ33" s="53">
        <v>0</v>
      </c>
      <c r="BR33" s="53">
        <v>0</v>
      </c>
      <c r="BS33" s="53">
        <v>0</v>
      </c>
      <c r="BT33" s="53">
        <v>0</v>
      </c>
      <c r="BU33" s="53">
        <v>0</v>
      </c>
      <c r="BV33" s="53">
        <v>0</v>
      </c>
      <c r="BW33" s="53">
        <v>0</v>
      </c>
      <c r="BX33" s="53">
        <v>0</v>
      </c>
      <c r="BY33" s="53">
        <v>0</v>
      </c>
      <c r="BZ33" s="53">
        <v>0</v>
      </c>
      <c r="CA33" s="53">
        <v>0</v>
      </c>
      <c r="CB33" s="53">
        <v>0</v>
      </c>
      <c r="CC33" s="53">
        <v>0</v>
      </c>
      <c r="CD33" s="53">
        <v>0</v>
      </c>
      <c r="CE33" s="53">
        <v>0</v>
      </c>
      <c r="CF33" s="53">
        <v>0</v>
      </c>
      <c r="CG33" s="52" t="s">
        <v>96</v>
      </c>
    </row>
    <row r="34" spans="1:85" ht="47.25" x14ac:dyDescent="0.25">
      <c r="A34" s="60" t="s">
        <v>129</v>
      </c>
      <c r="B34" s="51" t="s">
        <v>130</v>
      </c>
      <c r="C34" s="52"/>
      <c r="D34" s="52" t="s">
        <v>96</v>
      </c>
      <c r="E34" s="52" t="s">
        <v>96</v>
      </c>
      <c r="F34" s="52" t="s">
        <v>96</v>
      </c>
      <c r="G34" s="52" t="s">
        <v>96</v>
      </c>
      <c r="H34" s="53" t="s">
        <v>96</v>
      </c>
      <c r="I34" s="53" t="s">
        <v>96</v>
      </c>
      <c r="J34" s="53" t="s">
        <v>96</v>
      </c>
      <c r="K34" s="53" t="s">
        <v>96</v>
      </c>
      <c r="L34" s="53" t="s">
        <v>96</v>
      </c>
      <c r="M34" s="53" t="s">
        <v>96</v>
      </c>
      <c r="N34" s="53" t="s">
        <v>96</v>
      </c>
      <c r="O34" s="53">
        <v>0</v>
      </c>
      <c r="P34" s="53" t="s">
        <v>96</v>
      </c>
      <c r="Q34" s="53" t="s">
        <v>96</v>
      </c>
      <c r="R34" s="53" t="s">
        <v>96</v>
      </c>
      <c r="S34" s="53" t="s">
        <v>96</v>
      </c>
      <c r="T34" s="53" t="s">
        <v>96</v>
      </c>
      <c r="U34" s="53" t="s">
        <v>96</v>
      </c>
      <c r="V34" s="53" t="s">
        <v>96</v>
      </c>
      <c r="W34" s="53" t="s">
        <v>96</v>
      </c>
      <c r="X34" s="53" t="s">
        <v>96</v>
      </c>
      <c r="Y34" s="53">
        <v>0</v>
      </c>
      <c r="Z34" s="53">
        <v>0</v>
      </c>
      <c r="AA34" s="53">
        <v>0</v>
      </c>
      <c r="AB34" s="53">
        <v>0</v>
      </c>
      <c r="AC34" s="53">
        <v>0</v>
      </c>
      <c r="AD34" s="53">
        <v>0</v>
      </c>
      <c r="AE34" s="53">
        <v>0</v>
      </c>
      <c r="AF34" s="53">
        <v>0</v>
      </c>
      <c r="AG34" s="53">
        <v>0</v>
      </c>
      <c r="AH34" s="53">
        <v>0</v>
      </c>
      <c r="AI34" s="53">
        <v>0</v>
      </c>
      <c r="AJ34" s="53">
        <v>0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3">
        <v>0</v>
      </c>
      <c r="AQ34" s="53">
        <v>0</v>
      </c>
      <c r="AR34" s="53">
        <v>0</v>
      </c>
      <c r="AS34" s="53">
        <v>0</v>
      </c>
      <c r="AT34" s="53">
        <v>0</v>
      </c>
      <c r="AU34" s="53">
        <v>0</v>
      </c>
      <c r="AV34" s="53">
        <v>0</v>
      </c>
      <c r="AW34" s="53">
        <v>0</v>
      </c>
      <c r="AX34" s="53">
        <v>0</v>
      </c>
      <c r="AY34" s="53">
        <v>0</v>
      </c>
      <c r="AZ34" s="53">
        <v>0</v>
      </c>
      <c r="BA34" s="53">
        <v>0</v>
      </c>
      <c r="BB34" s="53">
        <v>0</v>
      </c>
      <c r="BC34" s="53">
        <v>0</v>
      </c>
      <c r="BD34" s="53">
        <v>0</v>
      </c>
      <c r="BE34" s="53">
        <v>0</v>
      </c>
      <c r="BF34" s="53">
        <v>0</v>
      </c>
      <c r="BG34" s="53">
        <v>0</v>
      </c>
      <c r="BH34" s="53">
        <v>0</v>
      </c>
      <c r="BI34" s="53">
        <v>0</v>
      </c>
      <c r="BJ34" s="53">
        <v>0</v>
      </c>
      <c r="BK34" s="53">
        <v>0</v>
      </c>
      <c r="BL34" s="53">
        <v>0</v>
      </c>
      <c r="BM34" s="53">
        <v>0</v>
      </c>
      <c r="BN34" s="53">
        <v>0</v>
      </c>
      <c r="BO34" s="53">
        <v>0</v>
      </c>
      <c r="BP34" s="53">
        <v>0</v>
      </c>
      <c r="BQ34" s="53">
        <v>0</v>
      </c>
      <c r="BR34" s="53">
        <v>0</v>
      </c>
      <c r="BS34" s="53">
        <v>0</v>
      </c>
      <c r="BT34" s="53">
        <v>0</v>
      </c>
      <c r="BU34" s="53">
        <v>0</v>
      </c>
      <c r="BV34" s="53">
        <v>0</v>
      </c>
      <c r="BW34" s="53">
        <v>0</v>
      </c>
      <c r="BX34" s="53">
        <v>0</v>
      </c>
      <c r="BY34" s="53">
        <v>0</v>
      </c>
      <c r="BZ34" s="53">
        <v>0</v>
      </c>
      <c r="CA34" s="53">
        <v>0</v>
      </c>
      <c r="CB34" s="53">
        <v>0</v>
      </c>
      <c r="CC34" s="53">
        <v>0</v>
      </c>
      <c r="CD34" s="53">
        <v>0</v>
      </c>
      <c r="CE34" s="53">
        <v>0</v>
      </c>
      <c r="CF34" s="53">
        <v>0</v>
      </c>
      <c r="CG34" s="52" t="s">
        <v>96</v>
      </c>
    </row>
    <row r="35" spans="1:85" ht="47.25" x14ac:dyDescent="0.25">
      <c r="A35" s="45" t="s">
        <v>131</v>
      </c>
      <c r="B35" s="46" t="s">
        <v>132</v>
      </c>
      <c r="C35" s="47"/>
      <c r="D35" s="47" t="s">
        <v>96</v>
      </c>
      <c r="E35" s="47" t="s">
        <v>96</v>
      </c>
      <c r="F35" s="47" t="s">
        <v>96</v>
      </c>
      <c r="G35" s="47" t="s">
        <v>96</v>
      </c>
      <c r="H35" s="48" t="s">
        <v>96</v>
      </c>
      <c r="I35" s="48" t="s">
        <v>96</v>
      </c>
      <c r="J35" s="48" t="s">
        <v>96</v>
      </c>
      <c r="K35" s="48" t="s">
        <v>96</v>
      </c>
      <c r="L35" s="48" t="s">
        <v>96</v>
      </c>
      <c r="M35" s="48" t="s">
        <v>96</v>
      </c>
      <c r="N35" s="48" t="s">
        <v>96</v>
      </c>
      <c r="O35" s="48">
        <v>0</v>
      </c>
      <c r="P35" s="48" t="s">
        <v>96</v>
      </c>
      <c r="Q35" s="48" t="s">
        <v>96</v>
      </c>
      <c r="R35" s="48" t="s">
        <v>96</v>
      </c>
      <c r="S35" s="48" t="s">
        <v>96</v>
      </c>
      <c r="T35" s="48" t="s">
        <v>96</v>
      </c>
      <c r="U35" s="48" t="s">
        <v>96</v>
      </c>
      <c r="V35" s="48" t="s">
        <v>96</v>
      </c>
      <c r="W35" s="48" t="s">
        <v>96</v>
      </c>
      <c r="X35" s="48" t="s">
        <v>96</v>
      </c>
      <c r="Y35" s="48">
        <v>0</v>
      </c>
      <c r="Z35" s="48">
        <v>0</v>
      </c>
      <c r="AA35" s="48">
        <v>0</v>
      </c>
      <c r="AB35" s="48">
        <v>0</v>
      </c>
      <c r="AC35" s="48">
        <v>0</v>
      </c>
      <c r="AD35" s="48">
        <v>0</v>
      </c>
      <c r="AE35" s="48">
        <v>0</v>
      </c>
      <c r="AF35" s="48">
        <v>0</v>
      </c>
      <c r="AG35" s="48">
        <v>0</v>
      </c>
      <c r="AH35" s="48">
        <v>0</v>
      </c>
      <c r="AI35" s="48">
        <v>0</v>
      </c>
      <c r="AJ35" s="48">
        <v>0</v>
      </c>
      <c r="AK35" s="48">
        <v>0</v>
      </c>
      <c r="AL35" s="48">
        <v>0</v>
      </c>
      <c r="AM35" s="48">
        <v>0</v>
      </c>
      <c r="AN35" s="48">
        <v>0</v>
      </c>
      <c r="AO35" s="48">
        <v>0</v>
      </c>
      <c r="AP35" s="48">
        <v>0</v>
      </c>
      <c r="AQ35" s="48">
        <v>0</v>
      </c>
      <c r="AR35" s="48">
        <v>0</v>
      </c>
      <c r="AS35" s="48">
        <v>0</v>
      </c>
      <c r="AT35" s="48">
        <v>0</v>
      </c>
      <c r="AU35" s="48">
        <v>0</v>
      </c>
      <c r="AV35" s="48">
        <v>0</v>
      </c>
      <c r="AW35" s="48">
        <v>0</v>
      </c>
      <c r="AX35" s="48">
        <v>0</v>
      </c>
      <c r="AY35" s="48">
        <v>0</v>
      </c>
      <c r="AZ35" s="48">
        <v>0</v>
      </c>
      <c r="BA35" s="48">
        <v>0</v>
      </c>
      <c r="BB35" s="48">
        <v>0</v>
      </c>
      <c r="BC35" s="48">
        <v>0</v>
      </c>
      <c r="BD35" s="48">
        <v>0</v>
      </c>
      <c r="BE35" s="48">
        <v>0</v>
      </c>
      <c r="BF35" s="48">
        <v>0</v>
      </c>
      <c r="BG35" s="48">
        <v>0</v>
      </c>
      <c r="BH35" s="48">
        <v>0</v>
      </c>
      <c r="BI35" s="48">
        <v>0</v>
      </c>
      <c r="BJ35" s="48">
        <v>0</v>
      </c>
      <c r="BK35" s="48">
        <v>0</v>
      </c>
      <c r="BL35" s="48">
        <v>0</v>
      </c>
      <c r="BM35" s="48">
        <v>0</v>
      </c>
      <c r="BN35" s="48">
        <v>0</v>
      </c>
      <c r="BO35" s="48">
        <v>0</v>
      </c>
      <c r="BP35" s="48">
        <v>0</v>
      </c>
      <c r="BQ35" s="48">
        <v>0</v>
      </c>
      <c r="BR35" s="48">
        <v>0</v>
      </c>
      <c r="BS35" s="48">
        <v>0</v>
      </c>
      <c r="BT35" s="48">
        <v>0</v>
      </c>
      <c r="BU35" s="48">
        <v>0</v>
      </c>
      <c r="BV35" s="48">
        <v>0</v>
      </c>
      <c r="BW35" s="48">
        <v>0</v>
      </c>
      <c r="BX35" s="48">
        <v>0</v>
      </c>
      <c r="BY35" s="48">
        <v>0</v>
      </c>
      <c r="BZ35" s="48">
        <v>0</v>
      </c>
      <c r="CA35" s="48">
        <v>0</v>
      </c>
      <c r="CB35" s="48">
        <v>0</v>
      </c>
      <c r="CC35" s="48">
        <v>0</v>
      </c>
      <c r="CD35" s="48">
        <v>0</v>
      </c>
      <c r="CE35" s="48">
        <v>0</v>
      </c>
      <c r="CF35" s="48">
        <v>0</v>
      </c>
      <c r="CG35" s="47" t="s">
        <v>96</v>
      </c>
    </row>
    <row r="36" spans="1:85" ht="31.5" x14ac:dyDescent="0.25">
      <c r="A36" s="60" t="s">
        <v>133</v>
      </c>
      <c r="B36" s="51" t="s">
        <v>134</v>
      </c>
      <c r="C36" s="52"/>
      <c r="D36" s="52" t="s">
        <v>96</v>
      </c>
      <c r="E36" s="52" t="s">
        <v>96</v>
      </c>
      <c r="F36" s="52" t="s">
        <v>96</v>
      </c>
      <c r="G36" s="52" t="s">
        <v>96</v>
      </c>
      <c r="H36" s="53" t="s">
        <v>96</v>
      </c>
      <c r="I36" s="53" t="s">
        <v>96</v>
      </c>
      <c r="J36" s="53" t="s">
        <v>96</v>
      </c>
      <c r="K36" s="53" t="s">
        <v>96</v>
      </c>
      <c r="L36" s="53" t="s">
        <v>96</v>
      </c>
      <c r="M36" s="53" t="s">
        <v>96</v>
      </c>
      <c r="N36" s="53" t="s">
        <v>96</v>
      </c>
      <c r="O36" s="53">
        <v>0</v>
      </c>
      <c r="P36" s="53" t="s">
        <v>96</v>
      </c>
      <c r="Q36" s="53" t="s">
        <v>96</v>
      </c>
      <c r="R36" s="53" t="s">
        <v>96</v>
      </c>
      <c r="S36" s="53" t="s">
        <v>96</v>
      </c>
      <c r="T36" s="53" t="s">
        <v>96</v>
      </c>
      <c r="U36" s="53" t="s">
        <v>96</v>
      </c>
      <c r="V36" s="53" t="s">
        <v>96</v>
      </c>
      <c r="W36" s="53" t="s">
        <v>96</v>
      </c>
      <c r="X36" s="53" t="s">
        <v>96</v>
      </c>
      <c r="Y36" s="53">
        <v>0</v>
      </c>
      <c r="Z36" s="53">
        <v>0</v>
      </c>
      <c r="AA36" s="53">
        <v>0</v>
      </c>
      <c r="AB36" s="53">
        <v>0</v>
      </c>
      <c r="AC36" s="53">
        <v>0</v>
      </c>
      <c r="AD36" s="53">
        <v>0</v>
      </c>
      <c r="AE36" s="53">
        <v>0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3">
        <v>0</v>
      </c>
      <c r="AQ36" s="53">
        <v>0</v>
      </c>
      <c r="AR36" s="53">
        <v>0</v>
      </c>
      <c r="AS36" s="53">
        <v>0</v>
      </c>
      <c r="AT36" s="53">
        <v>0</v>
      </c>
      <c r="AU36" s="53">
        <v>0</v>
      </c>
      <c r="AV36" s="53">
        <v>0</v>
      </c>
      <c r="AW36" s="53">
        <v>0</v>
      </c>
      <c r="AX36" s="53">
        <v>0</v>
      </c>
      <c r="AY36" s="53">
        <v>0</v>
      </c>
      <c r="AZ36" s="53">
        <v>0</v>
      </c>
      <c r="BA36" s="53">
        <v>0</v>
      </c>
      <c r="BB36" s="53">
        <v>0</v>
      </c>
      <c r="BC36" s="53">
        <v>0</v>
      </c>
      <c r="BD36" s="53">
        <v>0</v>
      </c>
      <c r="BE36" s="53">
        <v>0</v>
      </c>
      <c r="BF36" s="53">
        <v>0</v>
      </c>
      <c r="BG36" s="53">
        <v>0</v>
      </c>
      <c r="BH36" s="53">
        <v>0</v>
      </c>
      <c r="BI36" s="53">
        <v>0</v>
      </c>
      <c r="BJ36" s="53">
        <v>0</v>
      </c>
      <c r="BK36" s="53">
        <v>0</v>
      </c>
      <c r="BL36" s="53">
        <v>0</v>
      </c>
      <c r="BM36" s="53">
        <v>0</v>
      </c>
      <c r="BN36" s="53">
        <v>0</v>
      </c>
      <c r="BO36" s="53">
        <v>0</v>
      </c>
      <c r="BP36" s="53">
        <v>0</v>
      </c>
      <c r="BQ36" s="53">
        <v>0</v>
      </c>
      <c r="BR36" s="53">
        <v>0</v>
      </c>
      <c r="BS36" s="53">
        <v>0</v>
      </c>
      <c r="BT36" s="53">
        <v>0</v>
      </c>
      <c r="BU36" s="53">
        <v>0</v>
      </c>
      <c r="BV36" s="53">
        <v>0</v>
      </c>
      <c r="BW36" s="53">
        <v>0</v>
      </c>
      <c r="BX36" s="53">
        <v>0</v>
      </c>
      <c r="BY36" s="53">
        <v>0</v>
      </c>
      <c r="BZ36" s="53">
        <v>0</v>
      </c>
      <c r="CA36" s="53">
        <v>0</v>
      </c>
      <c r="CB36" s="53">
        <v>0</v>
      </c>
      <c r="CC36" s="53">
        <v>0</v>
      </c>
      <c r="CD36" s="53">
        <v>0</v>
      </c>
      <c r="CE36" s="53">
        <v>0</v>
      </c>
      <c r="CF36" s="53">
        <v>0</v>
      </c>
      <c r="CG36" s="52" t="s">
        <v>96</v>
      </c>
    </row>
    <row r="37" spans="1:85" ht="110.25" x14ac:dyDescent="0.25">
      <c r="A37" s="50" t="s">
        <v>133</v>
      </c>
      <c r="B37" s="51" t="s">
        <v>135</v>
      </c>
      <c r="C37" s="52"/>
      <c r="D37" s="52" t="s">
        <v>96</v>
      </c>
      <c r="E37" s="52" t="s">
        <v>96</v>
      </c>
      <c r="F37" s="52" t="s">
        <v>96</v>
      </c>
      <c r="G37" s="52" t="s">
        <v>96</v>
      </c>
      <c r="H37" s="53" t="s">
        <v>96</v>
      </c>
      <c r="I37" s="53" t="s">
        <v>96</v>
      </c>
      <c r="J37" s="53" t="s">
        <v>96</v>
      </c>
      <c r="K37" s="53" t="s">
        <v>96</v>
      </c>
      <c r="L37" s="53" t="s">
        <v>96</v>
      </c>
      <c r="M37" s="53" t="s">
        <v>96</v>
      </c>
      <c r="N37" s="53" t="s">
        <v>96</v>
      </c>
      <c r="O37" s="54">
        <v>0</v>
      </c>
      <c r="P37" s="53" t="s">
        <v>96</v>
      </c>
      <c r="Q37" s="53" t="s">
        <v>96</v>
      </c>
      <c r="R37" s="53" t="s">
        <v>96</v>
      </c>
      <c r="S37" s="53" t="s">
        <v>96</v>
      </c>
      <c r="T37" s="53" t="s">
        <v>96</v>
      </c>
      <c r="U37" s="53" t="s">
        <v>96</v>
      </c>
      <c r="V37" s="53" t="s">
        <v>96</v>
      </c>
      <c r="W37" s="53" t="s">
        <v>96</v>
      </c>
      <c r="X37" s="53" t="s">
        <v>96</v>
      </c>
      <c r="Y37" s="54">
        <v>0</v>
      </c>
      <c r="Z37" s="54">
        <v>0</v>
      </c>
      <c r="AA37" s="54">
        <v>0</v>
      </c>
      <c r="AB37" s="54">
        <v>0</v>
      </c>
      <c r="AC37" s="54">
        <v>0</v>
      </c>
      <c r="AD37" s="54">
        <v>0</v>
      </c>
      <c r="AE37" s="54">
        <v>0</v>
      </c>
      <c r="AF37" s="54">
        <v>0</v>
      </c>
      <c r="AG37" s="54">
        <v>0</v>
      </c>
      <c r="AH37" s="54">
        <v>0</v>
      </c>
      <c r="AI37" s="54">
        <v>0</v>
      </c>
      <c r="AJ37" s="54">
        <v>0</v>
      </c>
      <c r="AK37" s="54">
        <v>0</v>
      </c>
      <c r="AL37" s="54">
        <v>0</v>
      </c>
      <c r="AM37" s="54">
        <v>0</v>
      </c>
      <c r="AN37" s="54">
        <v>0</v>
      </c>
      <c r="AO37" s="54">
        <v>0</v>
      </c>
      <c r="AP37" s="54">
        <v>0</v>
      </c>
      <c r="AQ37" s="54">
        <v>0</v>
      </c>
      <c r="AR37" s="54">
        <v>0</v>
      </c>
      <c r="AS37" s="54">
        <v>0</v>
      </c>
      <c r="AT37" s="54">
        <v>0</v>
      </c>
      <c r="AU37" s="54">
        <v>0</v>
      </c>
      <c r="AV37" s="54">
        <v>0</v>
      </c>
      <c r="AW37" s="54">
        <v>0</v>
      </c>
      <c r="AX37" s="54">
        <v>0</v>
      </c>
      <c r="AY37" s="54">
        <v>0</v>
      </c>
      <c r="AZ37" s="54">
        <v>0</v>
      </c>
      <c r="BA37" s="54">
        <v>0</v>
      </c>
      <c r="BB37" s="54">
        <v>0</v>
      </c>
      <c r="BC37" s="54">
        <v>0</v>
      </c>
      <c r="BD37" s="54">
        <v>0</v>
      </c>
      <c r="BE37" s="54">
        <v>0</v>
      </c>
      <c r="BF37" s="54">
        <v>0</v>
      </c>
      <c r="BG37" s="54">
        <v>0</v>
      </c>
      <c r="BH37" s="54">
        <v>0</v>
      </c>
      <c r="BI37" s="54">
        <v>0</v>
      </c>
      <c r="BJ37" s="54">
        <v>0</v>
      </c>
      <c r="BK37" s="54">
        <v>0</v>
      </c>
      <c r="BL37" s="54">
        <v>0</v>
      </c>
      <c r="BM37" s="54">
        <v>0</v>
      </c>
      <c r="BN37" s="54">
        <v>0</v>
      </c>
      <c r="BO37" s="54">
        <v>0</v>
      </c>
      <c r="BP37" s="54">
        <v>0</v>
      </c>
      <c r="BQ37" s="54">
        <v>0</v>
      </c>
      <c r="BR37" s="54">
        <v>0</v>
      </c>
      <c r="BS37" s="54">
        <v>0</v>
      </c>
      <c r="BT37" s="54">
        <v>0</v>
      </c>
      <c r="BU37" s="54">
        <v>0</v>
      </c>
      <c r="BV37" s="54">
        <v>0</v>
      </c>
      <c r="BW37" s="54">
        <v>0</v>
      </c>
      <c r="BX37" s="54">
        <v>0</v>
      </c>
      <c r="BY37" s="54">
        <v>0</v>
      </c>
      <c r="BZ37" s="54">
        <v>0</v>
      </c>
      <c r="CA37" s="54">
        <v>0</v>
      </c>
      <c r="CB37" s="54">
        <v>0</v>
      </c>
      <c r="CC37" s="54">
        <v>0</v>
      </c>
      <c r="CD37" s="54">
        <v>0</v>
      </c>
      <c r="CE37" s="54">
        <v>0</v>
      </c>
      <c r="CF37" s="54">
        <v>0</v>
      </c>
      <c r="CG37" s="52" t="s">
        <v>96</v>
      </c>
    </row>
    <row r="38" spans="1:85" ht="94.5" x14ac:dyDescent="0.25">
      <c r="A38" s="50" t="s">
        <v>133</v>
      </c>
      <c r="B38" s="51" t="s">
        <v>136</v>
      </c>
      <c r="C38" s="52"/>
      <c r="D38" s="52" t="s">
        <v>96</v>
      </c>
      <c r="E38" s="52" t="s">
        <v>96</v>
      </c>
      <c r="F38" s="52" t="s">
        <v>96</v>
      </c>
      <c r="G38" s="52" t="s">
        <v>96</v>
      </c>
      <c r="H38" s="53" t="s">
        <v>96</v>
      </c>
      <c r="I38" s="53" t="s">
        <v>96</v>
      </c>
      <c r="J38" s="53" t="s">
        <v>96</v>
      </c>
      <c r="K38" s="53" t="s">
        <v>96</v>
      </c>
      <c r="L38" s="53" t="s">
        <v>96</v>
      </c>
      <c r="M38" s="53" t="s">
        <v>96</v>
      </c>
      <c r="N38" s="53" t="s">
        <v>96</v>
      </c>
      <c r="O38" s="54">
        <v>0</v>
      </c>
      <c r="P38" s="53" t="s">
        <v>96</v>
      </c>
      <c r="Q38" s="53" t="s">
        <v>96</v>
      </c>
      <c r="R38" s="53" t="s">
        <v>96</v>
      </c>
      <c r="S38" s="53" t="s">
        <v>96</v>
      </c>
      <c r="T38" s="53" t="s">
        <v>96</v>
      </c>
      <c r="U38" s="53" t="s">
        <v>96</v>
      </c>
      <c r="V38" s="53" t="s">
        <v>96</v>
      </c>
      <c r="W38" s="53" t="s">
        <v>96</v>
      </c>
      <c r="X38" s="53" t="s">
        <v>96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0</v>
      </c>
      <c r="AF38" s="54">
        <v>0</v>
      </c>
      <c r="AG38" s="54">
        <v>0</v>
      </c>
      <c r="AH38" s="54">
        <v>0</v>
      </c>
      <c r="AI38" s="54">
        <v>0</v>
      </c>
      <c r="AJ38" s="54">
        <v>0</v>
      </c>
      <c r="AK38" s="54">
        <v>0</v>
      </c>
      <c r="AL38" s="54">
        <v>0</v>
      </c>
      <c r="AM38" s="54">
        <v>0</v>
      </c>
      <c r="AN38" s="54">
        <v>0</v>
      </c>
      <c r="AO38" s="54">
        <v>0</v>
      </c>
      <c r="AP38" s="54">
        <v>0</v>
      </c>
      <c r="AQ38" s="54">
        <v>0</v>
      </c>
      <c r="AR38" s="54">
        <v>0</v>
      </c>
      <c r="AS38" s="54">
        <v>0</v>
      </c>
      <c r="AT38" s="54">
        <v>0</v>
      </c>
      <c r="AU38" s="54">
        <v>0</v>
      </c>
      <c r="AV38" s="54">
        <v>0</v>
      </c>
      <c r="AW38" s="54">
        <v>0</v>
      </c>
      <c r="AX38" s="54">
        <v>0</v>
      </c>
      <c r="AY38" s="54">
        <v>0</v>
      </c>
      <c r="AZ38" s="54">
        <v>0</v>
      </c>
      <c r="BA38" s="54">
        <v>0</v>
      </c>
      <c r="BB38" s="54">
        <v>0</v>
      </c>
      <c r="BC38" s="54">
        <v>0</v>
      </c>
      <c r="BD38" s="54">
        <v>0</v>
      </c>
      <c r="BE38" s="54">
        <v>0</v>
      </c>
      <c r="BF38" s="54">
        <v>0</v>
      </c>
      <c r="BG38" s="54">
        <v>0</v>
      </c>
      <c r="BH38" s="54">
        <v>0</v>
      </c>
      <c r="BI38" s="54">
        <v>0</v>
      </c>
      <c r="BJ38" s="54">
        <v>0</v>
      </c>
      <c r="BK38" s="54">
        <v>0</v>
      </c>
      <c r="BL38" s="54">
        <v>0</v>
      </c>
      <c r="BM38" s="54">
        <v>0</v>
      </c>
      <c r="BN38" s="54">
        <v>0</v>
      </c>
      <c r="BO38" s="54">
        <v>0</v>
      </c>
      <c r="BP38" s="54">
        <v>0</v>
      </c>
      <c r="BQ38" s="54">
        <v>0</v>
      </c>
      <c r="BR38" s="54">
        <v>0</v>
      </c>
      <c r="BS38" s="54">
        <v>0</v>
      </c>
      <c r="BT38" s="54">
        <v>0</v>
      </c>
      <c r="BU38" s="54">
        <v>0</v>
      </c>
      <c r="BV38" s="54">
        <v>0</v>
      </c>
      <c r="BW38" s="54">
        <v>0</v>
      </c>
      <c r="BX38" s="54">
        <v>0</v>
      </c>
      <c r="BY38" s="54">
        <v>0</v>
      </c>
      <c r="BZ38" s="54">
        <v>0</v>
      </c>
      <c r="CA38" s="54">
        <v>0</v>
      </c>
      <c r="CB38" s="54">
        <v>0</v>
      </c>
      <c r="CC38" s="54">
        <v>0</v>
      </c>
      <c r="CD38" s="54">
        <v>0</v>
      </c>
      <c r="CE38" s="54">
        <v>0</v>
      </c>
      <c r="CF38" s="54">
        <v>0</v>
      </c>
      <c r="CG38" s="52" t="s">
        <v>96</v>
      </c>
    </row>
    <row r="39" spans="1:85" ht="94.5" x14ac:dyDescent="0.25">
      <c r="A39" s="50" t="s">
        <v>133</v>
      </c>
      <c r="B39" s="51" t="s">
        <v>137</v>
      </c>
      <c r="C39" s="52"/>
      <c r="D39" s="52" t="s">
        <v>96</v>
      </c>
      <c r="E39" s="52" t="s">
        <v>96</v>
      </c>
      <c r="F39" s="52" t="s">
        <v>96</v>
      </c>
      <c r="G39" s="52" t="s">
        <v>96</v>
      </c>
      <c r="H39" s="53" t="s">
        <v>96</v>
      </c>
      <c r="I39" s="53" t="s">
        <v>96</v>
      </c>
      <c r="J39" s="53" t="s">
        <v>96</v>
      </c>
      <c r="K39" s="53" t="s">
        <v>96</v>
      </c>
      <c r="L39" s="53" t="s">
        <v>96</v>
      </c>
      <c r="M39" s="53" t="s">
        <v>96</v>
      </c>
      <c r="N39" s="53" t="s">
        <v>96</v>
      </c>
      <c r="O39" s="54">
        <v>0</v>
      </c>
      <c r="P39" s="53" t="s">
        <v>96</v>
      </c>
      <c r="Q39" s="53" t="s">
        <v>96</v>
      </c>
      <c r="R39" s="53" t="s">
        <v>96</v>
      </c>
      <c r="S39" s="53" t="s">
        <v>96</v>
      </c>
      <c r="T39" s="53" t="s">
        <v>96</v>
      </c>
      <c r="U39" s="53" t="s">
        <v>96</v>
      </c>
      <c r="V39" s="53" t="s">
        <v>96</v>
      </c>
      <c r="W39" s="53" t="s">
        <v>96</v>
      </c>
      <c r="X39" s="53" t="s">
        <v>96</v>
      </c>
      <c r="Y39" s="54">
        <v>0</v>
      </c>
      <c r="Z39" s="54">
        <v>0</v>
      </c>
      <c r="AA39" s="54">
        <v>0</v>
      </c>
      <c r="AB39" s="54">
        <v>0</v>
      </c>
      <c r="AC39" s="54">
        <v>0</v>
      </c>
      <c r="AD39" s="54">
        <v>0</v>
      </c>
      <c r="AE39" s="54">
        <v>0</v>
      </c>
      <c r="AF39" s="54">
        <v>0</v>
      </c>
      <c r="AG39" s="54">
        <v>0</v>
      </c>
      <c r="AH39" s="54">
        <v>0</v>
      </c>
      <c r="AI39" s="54">
        <v>0</v>
      </c>
      <c r="AJ39" s="54">
        <v>0</v>
      </c>
      <c r="AK39" s="54">
        <v>0</v>
      </c>
      <c r="AL39" s="54">
        <v>0</v>
      </c>
      <c r="AM39" s="54">
        <v>0</v>
      </c>
      <c r="AN39" s="54">
        <v>0</v>
      </c>
      <c r="AO39" s="54">
        <v>0</v>
      </c>
      <c r="AP39" s="54">
        <v>0</v>
      </c>
      <c r="AQ39" s="54">
        <v>0</v>
      </c>
      <c r="AR39" s="54">
        <v>0</v>
      </c>
      <c r="AS39" s="54">
        <v>0</v>
      </c>
      <c r="AT39" s="54">
        <v>0</v>
      </c>
      <c r="AU39" s="54">
        <v>0</v>
      </c>
      <c r="AV39" s="54">
        <v>0</v>
      </c>
      <c r="AW39" s="54">
        <v>0</v>
      </c>
      <c r="AX39" s="54">
        <v>0</v>
      </c>
      <c r="AY39" s="54">
        <v>0</v>
      </c>
      <c r="AZ39" s="54">
        <v>0</v>
      </c>
      <c r="BA39" s="54">
        <v>0</v>
      </c>
      <c r="BB39" s="54">
        <v>0</v>
      </c>
      <c r="BC39" s="54">
        <v>0</v>
      </c>
      <c r="BD39" s="54">
        <v>0</v>
      </c>
      <c r="BE39" s="54">
        <v>0</v>
      </c>
      <c r="BF39" s="54">
        <v>0</v>
      </c>
      <c r="BG39" s="54">
        <v>0</v>
      </c>
      <c r="BH39" s="54">
        <v>0</v>
      </c>
      <c r="BI39" s="54">
        <v>0</v>
      </c>
      <c r="BJ39" s="54">
        <v>0</v>
      </c>
      <c r="BK39" s="54">
        <v>0</v>
      </c>
      <c r="BL39" s="54">
        <v>0</v>
      </c>
      <c r="BM39" s="54">
        <v>0</v>
      </c>
      <c r="BN39" s="54">
        <v>0</v>
      </c>
      <c r="BO39" s="54">
        <v>0</v>
      </c>
      <c r="BP39" s="54">
        <v>0</v>
      </c>
      <c r="BQ39" s="54">
        <v>0</v>
      </c>
      <c r="BR39" s="54">
        <v>0</v>
      </c>
      <c r="BS39" s="54">
        <v>0</v>
      </c>
      <c r="BT39" s="54">
        <v>0</v>
      </c>
      <c r="BU39" s="54">
        <v>0</v>
      </c>
      <c r="BV39" s="54">
        <v>0</v>
      </c>
      <c r="BW39" s="54">
        <v>0</v>
      </c>
      <c r="BX39" s="54">
        <v>0</v>
      </c>
      <c r="BY39" s="54">
        <v>0</v>
      </c>
      <c r="BZ39" s="54">
        <v>0</v>
      </c>
      <c r="CA39" s="54">
        <v>0</v>
      </c>
      <c r="CB39" s="54">
        <v>0</v>
      </c>
      <c r="CC39" s="54">
        <v>0</v>
      </c>
      <c r="CD39" s="54">
        <v>0</v>
      </c>
      <c r="CE39" s="54">
        <v>0</v>
      </c>
      <c r="CF39" s="54">
        <v>0</v>
      </c>
      <c r="CG39" s="52" t="s">
        <v>96</v>
      </c>
    </row>
    <row r="40" spans="1:85" ht="94.5" x14ac:dyDescent="0.25">
      <c r="A40" s="45" t="s">
        <v>138</v>
      </c>
      <c r="B40" s="46" t="s">
        <v>139</v>
      </c>
      <c r="C40" s="47"/>
      <c r="D40" s="47" t="s">
        <v>96</v>
      </c>
      <c r="E40" s="47" t="s">
        <v>96</v>
      </c>
      <c r="F40" s="47" t="s">
        <v>96</v>
      </c>
      <c r="G40" s="47" t="s">
        <v>96</v>
      </c>
      <c r="H40" s="48" t="s">
        <v>96</v>
      </c>
      <c r="I40" s="48" t="s">
        <v>96</v>
      </c>
      <c r="J40" s="48" t="s">
        <v>96</v>
      </c>
      <c r="K40" s="48" t="s">
        <v>96</v>
      </c>
      <c r="L40" s="48" t="s">
        <v>96</v>
      </c>
      <c r="M40" s="48" t="s">
        <v>96</v>
      </c>
      <c r="N40" s="48" t="s">
        <v>96</v>
      </c>
      <c r="O40" s="48">
        <v>0</v>
      </c>
      <c r="P40" s="48" t="s">
        <v>96</v>
      </c>
      <c r="Q40" s="48" t="s">
        <v>96</v>
      </c>
      <c r="R40" s="48" t="s">
        <v>96</v>
      </c>
      <c r="S40" s="48" t="s">
        <v>96</v>
      </c>
      <c r="T40" s="48" t="s">
        <v>96</v>
      </c>
      <c r="U40" s="48" t="s">
        <v>96</v>
      </c>
      <c r="V40" s="48" t="s">
        <v>96</v>
      </c>
      <c r="W40" s="48" t="s">
        <v>96</v>
      </c>
      <c r="X40" s="48" t="s">
        <v>96</v>
      </c>
      <c r="Y40" s="48">
        <v>0</v>
      </c>
      <c r="Z40" s="48">
        <v>0</v>
      </c>
      <c r="AA40" s="48">
        <v>0</v>
      </c>
      <c r="AB40" s="48">
        <v>0</v>
      </c>
      <c r="AC40" s="48">
        <v>0</v>
      </c>
      <c r="AD40" s="48">
        <v>0</v>
      </c>
      <c r="AE40" s="48">
        <v>0</v>
      </c>
      <c r="AF40" s="48">
        <v>0</v>
      </c>
      <c r="AG40" s="48">
        <v>0</v>
      </c>
      <c r="AH40" s="48">
        <v>0</v>
      </c>
      <c r="AI40" s="48">
        <v>0</v>
      </c>
      <c r="AJ40" s="48">
        <v>0</v>
      </c>
      <c r="AK40" s="48">
        <v>0</v>
      </c>
      <c r="AL40" s="48">
        <v>0</v>
      </c>
      <c r="AM40" s="48">
        <v>0</v>
      </c>
      <c r="AN40" s="48">
        <v>0</v>
      </c>
      <c r="AO40" s="48">
        <v>0</v>
      </c>
      <c r="AP40" s="48">
        <v>0</v>
      </c>
      <c r="AQ40" s="48">
        <v>0</v>
      </c>
      <c r="AR40" s="48">
        <v>0</v>
      </c>
      <c r="AS40" s="48">
        <v>0</v>
      </c>
      <c r="AT40" s="48">
        <v>0</v>
      </c>
      <c r="AU40" s="48">
        <v>0</v>
      </c>
      <c r="AV40" s="48">
        <v>0</v>
      </c>
      <c r="AW40" s="48">
        <v>0</v>
      </c>
      <c r="AX40" s="48">
        <v>0</v>
      </c>
      <c r="AY40" s="48">
        <v>0</v>
      </c>
      <c r="AZ40" s="48">
        <v>0</v>
      </c>
      <c r="BA40" s="48">
        <v>0</v>
      </c>
      <c r="BB40" s="48">
        <v>0</v>
      </c>
      <c r="BC40" s="48">
        <v>0</v>
      </c>
      <c r="BD40" s="48">
        <v>0</v>
      </c>
      <c r="BE40" s="48">
        <v>0</v>
      </c>
      <c r="BF40" s="48">
        <v>0</v>
      </c>
      <c r="BG40" s="48">
        <v>0</v>
      </c>
      <c r="BH40" s="48">
        <v>0</v>
      </c>
      <c r="BI40" s="48">
        <v>0</v>
      </c>
      <c r="BJ40" s="48">
        <v>0</v>
      </c>
      <c r="BK40" s="48">
        <v>0</v>
      </c>
      <c r="BL40" s="48">
        <v>0</v>
      </c>
      <c r="BM40" s="48">
        <v>0</v>
      </c>
      <c r="BN40" s="48">
        <v>0</v>
      </c>
      <c r="BO40" s="48">
        <v>0</v>
      </c>
      <c r="BP40" s="48">
        <v>0</v>
      </c>
      <c r="BQ40" s="48">
        <v>0</v>
      </c>
      <c r="BR40" s="48">
        <v>0</v>
      </c>
      <c r="BS40" s="48">
        <v>0</v>
      </c>
      <c r="BT40" s="48">
        <v>0</v>
      </c>
      <c r="BU40" s="48">
        <v>0</v>
      </c>
      <c r="BV40" s="48">
        <v>0</v>
      </c>
      <c r="BW40" s="48">
        <v>0</v>
      </c>
      <c r="BX40" s="48">
        <v>0</v>
      </c>
      <c r="BY40" s="48">
        <v>0</v>
      </c>
      <c r="BZ40" s="48">
        <v>0</v>
      </c>
      <c r="CA40" s="48">
        <v>0</v>
      </c>
      <c r="CB40" s="48">
        <v>0</v>
      </c>
      <c r="CC40" s="48">
        <v>0</v>
      </c>
      <c r="CD40" s="48">
        <v>0</v>
      </c>
      <c r="CE40" s="48">
        <v>0</v>
      </c>
      <c r="CF40" s="48">
        <v>0</v>
      </c>
      <c r="CG40" s="47" t="s">
        <v>96</v>
      </c>
    </row>
    <row r="41" spans="1:85" ht="78.75" x14ac:dyDescent="0.25">
      <c r="A41" s="50" t="s">
        <v>140</v>
      </c>
      <c r="B41" s="51" t="s">
        <v>141</v>
      </c>
      <c r="C41" s="52"/>
      <c r="D41" s="52" t="s">
        <v>96</v>
      </c>
      <c r="E41" s="52" t="s">
        <v>96</v>
      </c>
      <c r="F41" s="52" t="s">
        <v>96</v>
      </c>
      <c r="G41" s="52" t="s">
        <v>96</v>
      </c>
      <c r="H41" s="53" t="s">
        <v>96</v>
      </c>
      <c r="I41" s="53" t="s">
        <v>96</v>
      </c>
      <c r="J41" s="53" t="s">
        <v>96</v>
      </c>
      <c r="K41" s="53" t="s">
        <v>96</v>
      </c>
      <c r="L41" s="53" t="s">
        <v>96</v>
      </c>
      <c r="M41" s="53" t="s">
        <v>96</v>
      </c>
      <c r="N41" s="53" t="s">
        <v>96</v>
      </c>
      <c r="O41" s="54">
        <v>0</v>
      </c>
      <c r="P41" s="53" t="s">
        <v>96</v>
      </c>
      <c r="Q41" s="53" t="s">
        <v>96</v>
      </c>
      <c r="R41" s="53" t="s">
        <v>96</v>
      </c>
      <c r="S41" s="53" t="s">
        <v>96</v>
      </c>
      <c r="T41" s="53" t="s">
        <v>96</v>
      </c>
      <c r="U41" s="53" t="s">
        <v>96</v>
      </c>
      <c r="V41" s="53" t="s">
        <v>96</v>
      </c>
      <c r="W41" s="53" t="s">
        <v>96</v>
      </c>
      <c r="X41" s="53" t="s">
        <v>96</v>
      </c>
      <c r="Y41" s="54">
        <v>0</v>
      </c>
      <c r="Z41" s="54">
        <v>0</v>
      </c>
      <c r="AA41" s="54">
        <v>0</v>
      </c>
      <c r="AB41" s="54">
        <v>0</v>
      </c>
      <c r="AC41" s="54">
        <v>0</v>
      </c>
      <c r="AD41" s="54">
        <v>0</v>
      </c>
      <c r="AE41" s="54">
        <v>0</v>
      </c>
      <c r="AF41" s="54">
        <v>0</v>
      </c>
      <c r="AG41" s="54">
        <v>0</v>
      </c>
      <c r="AH41" s="54">
        <v>0</v>
      </c>
      <c r="AI41" s="54">
        <v>0</v>
      </c>
      <c r="AJ41" s="54">
        <v>0</v>
      </c>
      <c r="AK41" s="54">
        <v>0</v>
      </c>
      <c r="AL41" s="54">
        <v>0</v>
      </c>
      <c r="AM41" s="54">
        <v>0</v>
      </c>
      <c r="AN41" s="54">
        <v>0</v>
      </c>
      <c r="AO41" s="54">
        <v>0</v>
      </c>
      <c r="AP41" s="54">
        <v>0</v>
      </c>
      <c r="AQ41" s="54">
        <v>0</v>
      </c>
      <c r="AR41" s="54">
        <v>0</v>
      </c>
      <c r="AS41" s="54">
        <v>0</v>
      </c>
      <c r="AT41" s="54">
        <v>0</v>
      </c>
      <c r="AU41" s="54">
        <v>0</v>
      </c>
      <c r="AV41" s="54">
        <v>0</v>
      </c>
      <c r="AW41" s="54">
        <v>0</v>
      </c>
      <c r="AX41" s="54">
        <v>0</v>
      </c>
      <c r="AY41" s="54">
        <v>0</v>
      </c>
      <c r="AZ41" s="54">
        <v>0</v>
      </c>
      <c r="BA41" s="54">
        <v>0</v>
      </c>
      <c r="BB41" s="54">
        <v>0</v>
      </c>
      <c r="BC41" s="54">
        <v>0</v>
      </c>
      <c r="BD41" s="54">
        <v>0</v>
      </c>
      <c r="BE41" s="54">
        <v>0</v>
      </c>
      <c r="BF41" s="54">
        <v>0</v>
      </c>
      <c r="BG41" s="54">
        <v>0</v>
      </c>
      <c r="BH41" s="54">
        <v>0</v>
      </c>
      <c r="BI41" s="54">
        <v>0</v>
      </c>
      <c r="BJ41" s="54">
        <v>0</v>
      </c>
      <c r="BK41" s="54">
        <v>0</v>
      </c>
      <c r="BL41" s="54">
        <v>0</v>
      </c>
      <c r="BM41" s="54">
        <v>0</v>
      </c>
      <c r="BN41" s="54">
        <v>0</v>
      </c>
      <c r="BO41" s="54">
        <v>0</v>
      </c>
      <c r="BP41" s="54">
        <v>0</v>
      </c>
      <c r="BQ41" s="54">
        <v>0</v>
      </c>
      <c r="BR41" s="54">
        <v>0</v>
      </c>
      <c r="BS41" s="54">
        <v>0</v>
      </c>
      <c r="BT41" s="54">
        <v>0</v>
      </c>
      <c r="BU41" s="54">
        <v>0</v>
      </c>
      <c r="BV41" s="54">
        <v>0</v>
      </c>
      <c r="BW41" s="54">
        <v>0</v>
      </c>
      <c r="BX41" s="54">
        <v>0</v>
      </c>
      <c r="BY41" s="54">
        <v>0</v>
      </c>
      <c r="BZ41" s="54">
        <v>0</v>
      </c>
      <c r="CA41" s="54">
        <v>0</v>
      </c>
      <c r="CB41" s="54">
        <v>0</v>
      </c>
      <c r="CC41" s="54">
        <v>0</v>
      </c>
      <c r="CD41" s="54">
        <v>0</v>
      </c>
      <c r="CE41" s="54">
        <v>0</v>
      </c>
      <c r="CF41" s="54">
        <v>0</v>
      </c>
      <c r="CG41" s="52" t="s">
        <v>96</v>
      </c>
    </row>
    <row r="42" spans="1:85" ht="78.75" x14ac:dyDescent="0.25">
      <c r="A42" s="50" t="s">
        <v>142</v>
      </c>
      <c r="B42" s="51" t="s">
        <v>143</v>
      </c>
      <c r="C42" s="52"/>
      <c r="D42" s="52" t="s">
        <v>96</v>
      </c>
      <c r="E42" s="52" t="s">
        <v>96</v>
      </c>
      <c r="F42" s="52" t="s">
        <v>96</v>
      </c>
      <c r="G42" s="52" t="s">
        <v>96</v>
      </c>
      <c r="H42" s="53" t="s">
        <v>96</v>
      </c>
      <c r="I42" s="53" t="s">
        <v>96</v>
      </c>
      <c r="J42" s="53" t="s">
        <v>96</v>
      </c>
      <c r="K42" s="53" t="s">
        <v>96</v>
      </c>
      <c r="L42" s="53" t="s">
        <v>96</v>
      </c>
      <c r="M42" s="53" t="s">
        <v>96</v>
      </c>
      <c r="N42" s="53" t="s">
        <v>96</v>
      </c>
      <c r="O42" s="54">
        <v>0</v>
      </c>
      <c r="P42" s="53" t="s">
        <v>96</v>
      </c>
      <c r="Q42" s="53" t="s">
        <v>96</v>
      </c>
      <c r="R42" s="53" t="s">
        <v>96</v>
      </c>
      <c r="S42" s="53" t="s">
        <v>96</v>
      </c>
      <c r="T42" s="53" t="s">
        <v>96</v>
      </c>
      <c r="U42" s="53" t="s">
        <v>96</v>
      </c>
      <c r="V42" s="53" t="s">
        <v>96</v>
      </c>
      <c r="W42" s="53" t="s">
        <v>96</v>
      </c>
      <c r="X42" s="53" t="s">
        <v>96</v>
      </c>
      <c r="Y42" s="54">
        <v>0</v>
      </c>
      <c r="Z42" s="54">
        <v>0</v>
      </c>
      <c r="AA42" s="54">
        <v>0</v>
      </c>
      <c r="AB42" s="54">
        <v>0</v>
      </c>
      <c r="AC42" s="54">
        <v>0</v>
      </c>
      <c r="AD42" s="54">
        <v>0</v>
      </c>
      <c r="AE42" s="54">
        <v>0</v>
      </c>
      <c r="AF42" s="54">
        <v>0</v>
      </c>
      <c r="AG42" s="54">
        <v>0</v>
      </c>
      <c r="AH42" s="54">
        <v>0</v>
      </c>
      <c r="AI42" s="54">
        <v>0</v>
      </c>
      <c r="AJ42" s="54">
        <v>0</v>
      </c>
      <c r="AK42" s="54">
        <v>0</v>
      </c>
      <c r="AL42" s="54">
        <v>0</v>
      </c>
      <c r="AM42" s="54">
        <v>0</v>
      </c>
      <c r="AN42" s="54">
        <v>0</v>
      </c>
      <c r="AO42" s="54">
        <v>0</v>
      </c>
      <c r="AP42" s="54">
        <v>0</v>
      </c>
      <c r="AQ42" s="54">
        <v>0</v>
      </c>
      <c r="AR42" s="54">
        <v>0</v>
      </c>
      <c r="AS42" s="54">
        <v>0</v>
      </c>
      <c r="AT42" s="54">
        <v>0</v>
      </c>
      <c r="AU42" s="54">
        <v>0</v>
      </c>
      <c r="AV42" s="54">
        <v>0</v>
      </c>
      <c r="AW42" s="54">
        <v>0</v>
      </c>
      <c r="AX42" s="54">
        <v>0</v>
      </c>
      <c r="AY42" s="54">
        <v>0</v>
      </c>
      <c r="AZ42" s="54">
        <v>0</v>
      </c>
      <c r="BA42" s="54">
        <v>0</v>
      </c>
      <c r="BB42" s="54">
        <v>0</v>
      </c>
      <c r="BC42" s="54">
        <v>0</v>
      </c>
      <c r="BD42" s="54">
        <v>0</v>
      </c>
      <c r="BE42" s="54">
        <v>0</v>
      </c>
      <c r="BF42" s="54">
        <v>0</v>
      </c>
      <c r="BG42" s="54">
        <v>0</v>
      </c>
      <c r="BH42" s="54">
        <v>0</v>
      </c>
      <c r="BI42" s="54">
        <v>0</v>
      </c>
      <c r="BJ42" s="54">
        <v>0</v>
      </c>
      <c r="BK42" s="54">
        <v>0</v>
      </c>
      <c r="BL42" s="54">
        <v>0</v>
      </c>
      <c r="BM42" s="54">
        <v>0</v>
      </c>
      <c r="BN42" s="54">
        <v>0</v>
      </c>
      <c r="BO42" s="54">
        <v>0</v>
      </c>
      <c r="BP42" s="54">
        <v>0</v>
      </c>
      <c r="BQ42" s="54">
        <v>0</v>
      </c>
      <c r="BR42" s="54">
        <v>0</v>
      </c>
      <c r="BS42" s="54">
        <v>0</v>
      </c>
      <c r="BT42" s="54">
        <v>0</v>
      </c>
      <c r="BU42" s="54">
        <v>0</v>
      </c>
      <c r="BV42" s="54">
        <v>0</v>
      </c>
      <c r="BW42" s="54">
        <v>0</v>
      </c>
      <c r="BX42" s="54">
        <v>0</v>
      </c>
      <c r="BY42" s="54">
        <v>0</v>
      </c>
      <c r="BZ42" s="54">
        <v>0</v>
      </c>
      <c r="CA42" s="54">
        <v>0</v>
      </c>
      <c r="CB42" s="54">
        <v>0</v>
      </c>
      <c r="CC42" s="54">
        <v>0</v>
      </c>
      <c r="CD42" s="54">
        <v>0</v>
      </c>
      <c r="CE42" s="54">
        <v>0</v>
      </c>
      <c r="CF42" s="54">
        <v>0</v>
      </c>
      <c r="CG42" s="52" t="s">
        <v>96</v>
      </c>
    </row>
    <row r="43" spans="1:85" ht="31.5" x14ac:dyDescent="0.25">
      <c r="A43" s="40" t="s">
        <v>144</v>
      </c>
      <c r="B43" s="41" t="s">
        <v>145</v>
      </c>
      <c r="C43" s="42"/>
      <c r="D43" s="42" t="str">
        <f t="shared" ref="D43:AI43" si="24">D44</f>
        <v>нд</v>
      </c>
      <c r="E43" s="42" t="str">
        <f t="shared" si="24"/>
        <v>нд</v>
      </c>
      <c r="F43" s="42" t="str">
        <f t="shared" si="24"/>
        <v>нд</v>
      </c>
      <c r="G43" s="42" t="str">
        <f t="shared" si="24"/>
        <v>нд</v>
      </c>
      <c r="H43" s="42" t="str">
        <f t="shared" si="24"/>
        <v>нд</v>
      </c>
      <c r="I43" s="42" t="str">
        <f t="shared" si="24"/>
        <v>нд</v>
      </c>
      <c r="J43" s="42" t="str">
        <f t="shared" si="24"/>
        <v>нд</v>
      </c>
      <c r="K43" s="42" t="str">
        <f t="shared" si="24"/>
        <v>нд</v>
      </c>
      <c r="L43" s="42" t="str">
        <f t="shared" si="24"/>
        <v>нд</v>
      </c>
      <c r="M43" s="42" t="str">
        <f t="shared" si="24"/>
        <v>нд</v>
      </c>
      <c r="N43" s="42" t="str">
        <f t="shared" si="24"/>
        <v>нд</v>
      </c>
      <c r="O43" s="42" t="str">
        <f t="shared" si="24"/>
        <v>нд</v>
      </c>
      <c r="P43" s="42" t="str">
        <f t="shared" si="24"/>
        <v>нд</v>
      </c>
      <c r="Q43" s="42" t="str">
        <f t="shared" si="24"/>
        <v>нд</v>
      </c>
      <c r="R43" s="42" t="str">
        <f t="shared" si="24"/>
        <v>нд</v>
      </c>
      <c r="S43" s="42" t="str">
        <f t="shared" si="24"/>
        <v>нд</v>
      </c>
      <c r="T43" s="61" t="str">
        <f t="shared" si="24"/>
        <v>нд</v>
      </c>
      <c r="U43" s="61" t="str">
        <f t="shared" si="24"/>
        <v>нд</v>
      </c>
      <c r="V43" s="61" t="str">
        <f t="shared" si="24"/>
        <v>нд</v>
      </c>
      <c r="W43" s="61" t="str">
        <f t="shared" si="24"/>
        <v>нд</v>
      </c>
      <c r="X43" s="61">
        <f t="shared" si="24"/>
        <v>143.08199999999999</v>
      </c>
      <c r="Y43" s="61">
        <f t="shared" si="24"/>
        <v>42.631999999999998</v>
      </c>
      <c r="Z43" s="61">
        <f t="shared" si="24"/>
        <v>0</v>
      </c>
      <c r="AA43" s="61">
        <f t="shared" si="24"/>
        <v>0</v>
      </c>
      <c r="AB43" s="61">
        <f t="shared" si="24"/>
        <v>0</v>
      </c>
      <c r="AC43" s="61">
        <f t="shared" si="24"/>
        <v>0</v>
      </c>
      <c r="AD43" s="61">
        <f t="shared" si="24"/>
        <v>0</v>
      </c>
      <c r="AE43" s="61">
        <f t="shared" si="24"/>
        <v>0</v>
      </c>
      <c r="AF43" s="61">
        <f t="shared" si="24"/>
        <v>0</v>
      </c>
      <c r="AG43" s="61">
        <f t="shared" si="24"/>
        <v>0</v>
      </c>
      <c r="AH43" s="61">
        <f t="shared" si="24"/>
        <v>0</v>
      </c>
      <c r="AI43" s="61">
        <f t="shared" si="24"/>
        <v>39.763639999999995</v>
      </c>
      <c r="AJ43" s="61">
        <f t="shared" ref="AJ43:BO43" si="25">AJ44</f>
        <v>0</v>
      </c>
      <c r="AK43" s="61">
        <f t="shared" si="25"/>
        <v>0</v>
      </c>
      <c r="AL43" s="61">
        <f t="shared" si="25"/>
        <v>39.763639999999995</v>
      </c>
      <c r="AM43" s="61">
        <f t="shared" si="25"/>
        <v>0</v>
      </c>
      <c r="AN43" s="61">
        <f t="shared" si="25"/>
        <v>0</v>
      </c>
      <c r="AO43" s="61">
        <f t="shared" si="25"/>
        <v>0</v>
      </c>
      <c r="AP43" s="61">
        <f t="shared" si="25"/>
        <v>0</v>
      </c>
      <c r="AQ43" s="61">
        <f t="shared" si="25"/>
        <v>0</v>
      </c>
      <c r="AR43" s="61">
        <f t="shared" si="25"/>
        <v>0</v>
      </c>
      <c r="AS43" s="61">
        <f t="shared" si="25"/>
        <v>37.752000000000002</v>
      </c>
      <c r="AT43" s="61">
        <f t="shared" si="25"/>
        <v>0</v>
      </c>
      <c r="AU43" s="61">
        <f t="shared" si="25"/>
        <v>0</v>
      </c>
      <c r="AV43" s="61">
        <f t="shared" si="25"/>
        <v>37.752000000000002</v>
      </c>
      <c r="AW43" s="61">
        <f t="shared" si="25"/>
        <v>0</v>
      </c>
      <c r="AX43" s="61">
        <f t="shared" si="25"/>
        <v>0</v>
      </c>
      <c r="AY43" s="61">
        <f t="shared" si="25"/>
        <v>0</v>
      </c>
      <c r="AZ43" s="61">
        <f t="shared" si="25"/>
        <v>0</v>
      </c>
      <c r="BA43" s="61">
        <f t="shared" si="25"/>
        <v>0</v>
      </c>
      <c r="BB43" s="61">
        <f t="shared" si="25"/>
        <v>0</v>
      </c>
      <c r="BC43" s="61">
        <f t="shared" si="25"/>
        <v>41.556060000000002</v>
      </c>
      <c r="BD43" s="61">
        <f t="shared" si="25"/>
        <v>0</v>
      </c>
      <c r="BE43" s="61">
        <f t="shared" si="25"/>
        <v>0</v>
      </c>
      <c r="BF43" s="61">
        <f t="shared" si="25"/>
        <v>41.556060000000002</v>
      </c>
      <c r="BG43" s="61">
        <f t="shared" si="25"/>
        <v>0</v>
      </c>
      <c r="BH43" s="62">
        <f t="shared" si="25"/>
        <v>0</v>
      </c>
      <c r="BI43" s="61">
        <f t="shared" si="25"/>
        <v>0</v>
      </c>
      <c r="BJ43" s="61">
        <f t="shared" si="25"/>
        <v>0</v>
      </c>
      <c r="BK43" s="62">
        <f t="shared" si="25"/>
        <v>0</v>
      </c>
      <c r="BL43" s="61">
        <f t="shared" si="25"/>
        <v>2.5488086217877501E-15</v>
      </c>
      <c r="BM43" s="61">
        <f t="shared" si="25"/>
        <v>52.9</v>
      </c>
      <c r="BN43" s="61">
        <f t="shared" si="25"/>
        <v>0</v>
      </c>
      <c r="BO43" s="61">
        <f t="shared" si="25"/>
        <v>0</v>
      </c>
      <c r="BP43" s="61">
        <f t="shared" ref="BP43:CF43" si="26">BP44</f>
        <v>52.9</v>
      </c>
      <c r="BQ43" s="61">
        <f t="shared" si="26"/>
        <v>0</v>
      </c>
      <c r="BR43" s="62">
        <f t="shared" si="26"/>
        <v>114.73700000000001</v>
      </c>
      <c r="BS43" s="62">
        <f t="shared" si="26"/>
        <v>0</v>
      </c>
      <c r="BT43" s="62">
        <f t="shared" si="26"/>
        <v>0</v>
      </c>
      <c r="BU43" s="62">
        <f t="shared" si="26"/>
        <v>114.73700000000001</v>
      </c>
      <c r="BV43" s="61">
        <f t="shared" si="26"/>
        <v>0</v>
      </c>
      <c r="BW43" s="61">
        <f t="shared" si="26"/>
        <v>95.959059999999994</v>
      </c>
      <c r="BX43" s="61">
        <f t="shared" si="26"/>
        <v>0</v>
      </c>
      <c r="BY43" s="61">
        <f t="shared" si="26"/>
        <v>0</v>
      </c>
      <c r="BZ43" s="61">
        <f t="shared" si="26"/>
        <v>68.239059999999995</v>
      </c>
      <c r="CA43" s="61">
        <f t="shared" si="26"/>
        <v>0</v>
      </c>
      <c r="CB43" s="61">
        <f t="shared" si="26"/>
        <v>114.73700000000001</v>
      </c>
      <c r="CC43" s="61">
        <f t="shared" si="26"/>
        <v>0</v>
      </c>
      <c r="CD43" s="61">
        <f t="shared" si="26"/>
        <v>0</v>
      </c>
      <c r="CE43" s="61">
        <f t="shared" si="26"/>
        <v>114.73700000000001</v>
      </c>
      <c r="CF43" s="61">
        <f t="shared" si="26"/>
        <v>0</v>
      </c>
      <c r="CG43" s="42" t="s">
        <v>96</v>
      </c>
    </row>
    <row r="44" spans="1:85" ht="63" x14ac:dyDescent="0.25">
      <c r="A44" s="45" t="s">
        <v>146</v>
      </c>
      <c r="B44" s="46" t="s">
        <v>147</v>
      </c>
      <c r="C44" s="47"/>
      <c r="D44" s="47" t="s">
        <v>96</v>
      </c>
      <c r="E44" s="47" t="s">
        <v>96</v>
      </c>
      <c r="F44" s="47" t="s">
        <v>96</v>
      </c>
      <c r="G44" s="47" t="s">
        <v>96</v>
      </c>
      <c r="H44" s="47" t="s">
        <v>96</v>
      </c>
      <c r="I44" s="47" t="s">
        <v>96</v>
      </c>
      <c r="J44" s="47" t="s">
        <v>96</v>
      </c>
      <c r="K44" s="47" t="s">
        <v>96</v>
      </c>
      <c r="L44" s="47" t="s">
        <v>96</v>
      </c>
      <c r="M44" s="47" t="s">
        <v>96</v>
      </c>
      <c r="N44" s="47" t="s">
        <v>96</v>
      </c>
      <c r="O44" s="47" t="s">
        <v>96</v>
      </c>
      <c r="P44" s="47" t="s">
        <v>96</v>
      </c>
      <c r="Q44" s="47" t="s">
        <v>96</v>
      </c>
      <c r="R44" s="47" t="s">
        <v>96</v>
      </c>
      <c r="S44" s="47" t="s">
        <v>96</v>
      </c>
      <c r="T44" s="48" t="s">
        <v>96</v>
      </c>
      <c r="U44" s="48" t="s">
        <v>96</v>
      </c>
      <c r="V44" s="48" t="s">
        <v>96</v>
      </c>
      <c r="W44" s="48" t="str">
        <f>W45</f>
        <v>нд</v>
      </c>
      <c r="X44" s="48">
        <f>X45</f>
        <v>143.08199999999999</v>
      </c>
      <c r="Y44" s="48">
        <f>Y60</f>
        <v>42.631999999999998</v>
      </c>
      <c r="Z44" s="48">
        <f t="shared" ref="Z44:BE44" si="27">Z45</f>
        <v>0</v>
      </c>
      <c r="AA44" s="48">
        <f t="shared" si="27"/>
        <v>0</v>
      </c>
      <c r="AB44" s="48">
        <f t="shared" si="27"/>
        <v>0</v>
      </c>
      <c r="AC44" s="48">
        <f t="shared" si="27"/>
        <v>0</v>
      </c>
      <c r="AD44" s="48">
        <f t="shared" si="27"/>
        <v>0</v>
      </c>
      <c r="AE44" s="48">
        <f t="shared" si="27"/>
        <v>0</v>
      </c>
      <c r="AF44" s="48">
        <f t="shared" si="27"/>
        <v>0</v>
      </c>
      <c r="AG44" s="48">
        <f t="shared" si="27"/>
        <v>0</v>
      </c>
      <c r="AH44" s="48">
        <f t="shared" si="27"/>
        <v>0</v>
      </c>
      <c r="AI44" s="48">
        <f t="shared" si="27"/>
        <v>39.763639999999995</v>
      </c>
      <c r="AJ44" s="48">
        <f t="shared" si="27"/>
        <v>0</v>
      </c>
      <c r="AK44" s="48">
        <f t="shared" si="27"/>
        <v>0</v>
      </c>
      <c r="AL44" s="48">
        <f t="shared" si="27"/>
        <v>39.763639999999995</v>
      </c>
      <c r="AM44" s="48">
        <f t="shared" si="27"/>
        <v>0</v>
      </c>
      <c r="AN44" s="48">
        <f t="shared" si="27"/>
        <v>0</v>
      </c>
      <c r="AO44" s="48">
        <f t="shared" si="27"/>
        <v>0</v>
      </c>
      <c r="AP44" s="48">
        <f t="shared" si="27"/>
        <v>0</v>
      </c>
      <c r="AQ44" s="48">
        <f t="shared" si="27"/>
        <v>0</v>
      </c>
      <c r="AR44" s="48">
        <f t="shared" si="27"/>
        <v>0</v>
      </c>
      <c r="AS44" s="48">
        <f t="shared" si="27"/>
        <v>37.752000000000002</v>
      </c>
      <c r="AT44" s="48">
        <f t="shared" si="27"/>
        <v>0</v>
      </c>
      <c r="AU44" s="48">
        <f t="shared" si="27"/>
        <v>0</v>
      </c>
      <c r="AV44" s="48">
        <f t="shared" si="27"/>
        <v>37.752000000000002</v>
      </c>
      <c r="AW44" s="48">
        <f t="shared" si="27"/>
        <v>0</v>
      </c>
      <c r="AX44" s="48">
        <f t="shared" si="27"/>
        <v>0</v>
      </c>
      <c r="AY44" s="48">
        <f t="shared" si="27"/>
        <v>0</v>
      </c>
      <c r="AZ44" s="48">
        <f t="shared" si="27"/>
        <v>0</v>
      </c>
      <c r="BA44" s="48">
        <f t="shared" si="27"/>
        <v>0</v>
      </c>
      <c r="BB44" s="48">
        <f t="shared" si="27"/>
        <v>0</v>
      </c>
      <c r="BC44" s="48">
        <f t="shared" si="27"/>
        <v>41.556060000000002</v>
      </c>
      <c r="BD44" s="48">
        <f t="shared" si="27"/>
        <v>0</v>
      </c>
      <c r="BE44" s="48">
        <f t="shared" si="27"/>
        <v>0</v>
      </c>
      <c r="BF44" s="48">
        <f t="shared" ref="BF44:BZ44" si="28">BF45</f>
        <v>41.556060000000002</v>
      </c>
      <c r="BG44" s="48">
        <f t="shared" si="28"/>
        <v>0</v>
      </c>
      <c r="BH44" s="49">
        <f t="shared" si="28"/>
        <v>0</v>
      </c>
      <c r="BI44" s="48">
        <f t="shared" si="28"/>
        <v>0</v>
      </c>
      <c r="BJ44" s="48">
        <f t="shared" si="28"/>
        <v>0</v>
      </c>
      <c r="BK44" s="49">
        <f t="shared" si="28"/>
        <v>0</v>
      </c>
      <c r="BL44" s="48">
        <f t="shared" si="28"/>
        <v>2.5488086217877501E-15</v>
      </c>
      <c r="BM44" s="48">
        <f t="shared" si="28"/>
        <v>52.9</v>
      </c>
      <c r="BN44" s="48">
        <f t="shared" si="28"/>
        <v>0</v>
      </c>
      <c r="BO44" s="48">
        <f t="shared" si="28"/>
        <v>0</v>
      </c>
      <c r="BP44" s="48">
        <f t="shared" si="28"/>
        <v>52.9</v>
      </c>
      <c r="BQ44" s="48">
        <f t="shared" si="28"/>
        <v>0</v>
      </c>
      <c r="BR44" s="49">
        <f t="shared" si="28"/>
        <v>114.73700000000001</v>
      </c>
      <c r="BS44" s="49">
        <f t="shared" si="28"/>
        <v>0</v>
      </c>
      <c r="BT44" s="49">
        <f t="shared" si="28"/>
        <v>0</v>
      </c>
      <c r="BU44" s="49">
        <f t="shared" si="28"/>
        <v>114.73700000000001</v>
      </c>
      <c r="BV44" s="48">
        <f t="shared" si="28"/>
        <v>0</v>
      </c>
      <c r="BW44" s="48">
        <f t="shared" si="28"/>
        <v>95.959059999999994</v>
      </c>
      <c r="BX44" s="48">
        <f t="shared" si="28"/>
        <v>0</v>
      </c>
      <c r="BY44" s="48">
        <f t="shared" si="28"/>
        <v>0</v>
      </c>
      <c r="BZ44" s="48">
        <f t="shared" si="28"/>
        <v>68.239059999999995</v>
      </c>
      <c r="CA44" s="48">
        <f>CA4</f>
        <v>0</v>
      </c>
      <c r="CB44" s="48">
        <f>CB45</f>
        <v>114.73700000000001</v>
      </c>
      <c r="CC44" s="48">
        <f>CC45</f>
        <v>0</v>
      </c>
      <c r="CD44" s="48">
        <f>CD45</f>
        <v>0</v>
      </c>
      <c r="CE44" s="48">
        <f>CE45</f>
        <v>114.73700000000001</v>
      </c>
      <c r="CF44" s="48">
        <f>CF45</f>
        <v>0</v>
      </c>
      <c r="CG44" s="48" t="s">
        <v>96</v>
      </c>
    </row>
    <row r="45" spans="1:85" ht="31.5" x14ac:dyDescent="0.25">
      <c r="A45" s="50" t="s">
        <v>148</v>
      </c>
      <c r="B45" s="51" t="s">
        <v>149</v>
      </c>
      <c r="C45" s="52"/>
      <c r="D45" s="52" t="s">
        <v>96</v>
      </c>
      <c r="E45" s="52" t="s">
        <v>96</v>
      </c>
      <c r="F45" s="52" t="s">
        <v>96</v>
      </c>
      <c r="G45" s="52" t="s">
        <v>96</v>
      </c>
      <c r="H45" s="52" t="s">
        <v>96</v>
      </c>
      <c r="I45" s="52" t="s">
        <v>96</v>
      </c>
      <c r="J45" s="52" t="s">
        <v>96</v>
      </c>
      <c r="K45" s="52" t="s">
        <v>96</v>
      </c>
      <c r="L45" s="52" t="s">
        <v>96</v>
      </c>
      <c r="M45" s="52" t="s">
        <v>96</v>
      </c>
      <c r="N45" s="52" t="s">
        <v>96</v>
      </c>
      <c r="O45" s="52" t="s">
        <v>96</v>
      </c>
      <c r="P45" s="52" t="s">
        <v>96</v>
      </c>
      <c r="Q45" s="52" t="s">
        <v>96</v>
      </c>
      <c r="R45" s="52" t="s">
        <v>96</v>
      </c>
      <c r="S45" s="52" t="s">
        <v>96</v>
      </c>
      <c r="T45" s="53" t="s">
        <v>96</v>
      </c>
      <c r="U45" s="53" t="s">
        <v>96</v>
      </c>
      <c r="V45" s="53" t="s">
        <v>96</v>
      </c>
      <c r="W45" s="53" t="s">
        <v>96</v>
      </c>
      <c r="X45" s="55">
        <f>X48+X49</f>
        <v>143.08199999999999</v>
      </c>
      <c r="Y45" s="55">
        <v>0</v>
      </c>
      <c r="Z45" s="55">
        <v>0</v>
      </c>
      <c r="AA45" s="55">
        <v>0</v>
      </c>
      <c r="AB45" s="55">
        <v>0</v>
      </c>
      <c r="AC45" s="55">
        <v>0</v>
      </c>
      <c r="AD45" s="55">
        <v>0</v>
      </c>
      <c r="AE45" s="55">
        <v>0</v>
      </c>
      <c r="AF45" s="55">
        <v>0</v>
      </c>
      <c r="AG45" s="55">
        <v>0</v>
      </c>
      <c r="AH45" s="55">
        <v>0</v>
      </c>
      <c r="AI45" s="55">
        <f>AI46+AI47</f>
        <v>39.763639999999995</v>
      </c>
      <c r="AJ45" s="55">
        <f>AJ46+AJ47+AJ48+AJ49+AJ50+AJ51++AJ52+AJ53</f>
        <v>0</v>
      </c>
      <c r="AK45" s="55">
        <f t="shared" ref="AK45:AR45" si="29">AK46+AK47+AK48+AK49+AK50+AK51+AK52+AK53</f>
        <v>0</v>
      </c>
      <c r="AL45" s="55">
        <f t="shared" si="29"/>
        <v>39.763639999999995</v>
      </c>
      <c r="AM45" s="55">
        <f t="shared" si="29"/>
        <v>0</v>
      </c>
      <c r="AN45" s="55">
        <f t="shared" si="29"/>
        <v>0</v>
      </c>
      <c r="AO45" s="55">
        <f t="shared" si="29"/>
        <v>0</v>
      </c>
      <c r="AP45" s="55">
        <f t="shared" si="29"/>
        <v>0</v>
      </c>
      <c r="AQ45" s="55">
        <f t="shared" si="29"/>
        <v>0</v>
      </c>
      <c r="AR45" s="55">
        <f t="shared" si="29"/>
        <v>0</v>
      </c>
      <c r="AS45" s="55">
        <f>AS48+AS49</f>
        <v>37.752000000000002</v>
      </c>
      <c r="AT45" s="55">
        <v>0</v>
      </c>
      <c r="AU45" s="55">
        <v>0</v>
      </c>
      <c r="AV45" s="55">
        <f>AV48+AV49</f>
        <v>37.752000000000002</v>
      </c>
      <c r="AW45" s="55">
        <v>0</v>
      </c>
      <c r="AX45" s="55">
        <v>0</v>
      </c>
      <c r="AY45" s="55">
        <v>0</v>
      </c>
      <c r="AZ45" s="55">
        <v>0</v>
      </c>
      <c r="BA45" s="55">
        <v>0</v>
      </c>
      <c r="BB45" s="55">
        <v>0</v>
      </c>
      <c r="BC45" s="55">
        <f>BC50+BC51</f>
        <v>41.556060000000002</v>
      </c>
      <c r="BD45" s="55">
        <v>0</v>
      </c>
      <c r="BE45" s="55">
        <v>0</v>
      </c>
      <c r="BF45" s="55">
        <f>BF50+BF51</f>
        <v>41.556060000000002</v>
      </c>
      <c r="BG45" s="55">
        <v>0</v>
      </c>
      <c r="BH45" s="55">
        <f>BH46+BH47+BH48+BH49+BH50+BH51+BH52+BH53</f>
        <v>0</v>
      </c>
      <c r="BI45" s="55">
        <f>BI48</f>
        <v>0</v>
      </c>
      <c r="BJ45" s="55">
        <f>BJ48</f>
        <v>0</v>
      </c>
      <c r="BK45" s="55">
        <f>BK46+BK47+BK48+BK49+BK50+BK51+BK52+BK53</f>
        <v>0</v>
      </c>
      <c r="BL45" s="55">
        <v>2.5488086217877501E-15</v>
      </c>
      <c r="BM45" s="55">
        <f>BM52+BM53</f>
        <v>52.9</v>
      </c>
      <c r="BN45" s="55">
        <v>0</v>
      </c>
      <c r="BO45" s="55">
        <v>0</v>
      </c>
      <c r="BP45" s="55">
        <f>BP52+BP53</f>
        <v>52.9</v>
      </c>
      <c r="BQ45" s="55">
        <v>0</v>
      </c>
      <c r="BR45" s="55">
        <f>BR46+BR47+BR48+BR49+BR50+BR51+BR52+BR53</f>
        <v>114.73700000000001</v>
      </c>
      <c r="BS45" s="55">
        <f>BS46+BS47+BS48+BS49+BS50+BS51+BS52+BS53</f>
        <v>0</v>
      </c>
      <c r="BT45" s="55">
        <f>BT46+BT47+BT48+BT49+BT50+BT51+BT52+BT53</f>
        <v>0</v>
      </c>
      <c r="BU45" s="55">
        <f>BU46+BU47+BU48+BU49+BU50+BU51+BU52+BU53</f>
        <v>114.73700000000001</v>
      </c>
      <c r="BV45" s="55">
        <f>BV46+BV47+BV48+BV49+BV50+BV51+BV52+BV53</f>
        <v>0</v>
      </c>
      <c r="BW45" s="55">
        <f>BW49+BW50+BW51+BW52+BW53</f>
        <v>95.959059999999994</v>
      </c>
      <c r="BX45" s="55">
        <v>0</v>
      </c>
      <c r="BY45" s="55">
        <v>0</v>
      </c>
      <c r="BZ45" s="55">
        <f>BZ49+BZ50+BZ51+BZ53</f>
        <v>68.239059999999995</v>
      </c>
      <c r="CA45" s="55">
        <v>0</v>
      </c>
      <c r="CB45" s="54">
        <f>CB46+CB47+CB48+CB49+CB50+CB51+CB52+CB53</f>
        <v>114.73700000000001</v>
      </c>
      <c r="CC45" s="54">
        <f>CC46+CC47+CC48+CC49+CC50+CC51+CC52+CC53</f>
        <v>0</v>
      </c>
      <c r="CD45" s="54">
        <f>CD46+CD47+CD48+CD49+CD50+CD51+CD52+CD53</f>
        <v>0</v>
      </c>
      <c r="CE45" s="54">
        <f>CE46+CE47+CE48+CE49+CE50+CE51+CE52+CE53</f>
        <v>114.73700000000001</v>
      </c>
      <c r="CF45" s="54">
        <f>CF46+CF47+CF48+CF49+CF50+CF51+CF52+CF53</f>
        <v>0</v>
      </c>
      <c r="CG45" s="52" t="s">
        <v>96</v>
      </c>
    </row>
    <row r="46" spans="1:85" ht="78.75" x14ac:dyDescent="0.25">
      <c r="A46" s="13" t="s">
        <v>148</v>
      </c>
      <c r="B46" s="14" t="s">
        <v>150</v>
      </c>
      <c r="C46" s="13" t="s">
        <v>116</v>
      </c>
      <c r="D46" s="13" t="s">
        <v>117</v>
      </c>
      <c r="E46" s="13">
        <v>2016</v>
      </c>
      <c r="F46" s="13">
        <v>2016</v>
      </c>
      <c r="G46" s="13" t="s">
        <v>96</v>
      </c>
      <c r="H46" s="56" t="s">
        <v>96</v>
      </c>
      <c r="I46" s="56" t="s">
        <v>96</v>
      </c>
      <c r="J46" s="56" t="s">
        <v>96</v>
      </c>
      <c r="K46" s="56" t="s">
        <v>96</v>
      </c>
      <c r="L46" s="56" t="s">
        <v>96</v>
      </c>
      <c r="M46" s="56" t="s">
        <v>96</v>
      </c>
      <c r="N46" s="56" t="s">
        <v>96</v>
      </c>
      <c r="O46" s="56" t="s">
        <v>96</v>
      </c>
      <c r="P46" s="57" t="s">
        <v>96</v>
      </c>
      <c r="Q46" s="57" t="s">
        <v>96</v>
      </c>
      <c r="R46" s="56" t="s">
        <v>96</v>
      </c>
      <c r="S46" s="56" t="s">
        <v>96</v>
      </c>
      <c r="T46" s="56" t="s">
        <v>96</v>
      </c>
      <c r="U46" s="56" t="s">
        <v>96</v>
      </c>
      <c r="V46" s="56" t="s">
        <v>96</v>
      </c>
      <c r="W46" s="56" t="str">
        <f>T46</f>
        <v>нд</v>
      </c>
      <c r="X46" s="56" t="s">
        <v>96</v>
      </c>
      <c r="Y46" s="56" t="s">
        <v>96</v>
      </c>
      <c r="Z46" s="57" t="s">
        <v>96</v>
      </c>
      <c r="AA46" s="57" t="s">
        <v>96</v>
      </c>
      <c r="AB46" s="57" t="s">
        <v>96</v>
      </c>
      <c r="AC46" s="57" t="s">
        <v>96</v>
      </c>
      <c r="AD46" s="56" t="s">
        <v>96</v>
      </c>
      <c r="AE46" s="57" t="s">
        <v>96</v>
      </c>
      <c r="AF46" s="57" t="s">
        <v>96</v>
      </c>
      <c r="AG46" s="56" t="s">
        <v>96</v>
      </c>
      <c r="AH46" s="56" t="s">
        <v>96</v>
      </c>
      <c r="AI46" s="56">
        <f t="shared" ref="AI46:AI53" si="30">AL46</f>
        <v>16.163640000000001</v>
      </c>
      <c r="AJ46" s="57">
        <v>0</v>
      </c>
      <c r="AK46" s="57">
        <v>0</v>
      </c>
      <c r="AL46" s="57">
        <f>13.698*1.18</f>
        <v>16.163640000000001</v>
      </c>
      <c r="AM46" s="57">
        <v>0</v>
      </c>
      <c r="AN46" s="56">
        <f t="shared" ref="AN46:AN53" si="31">AQ46</f>
        <v>0</v>
      </c>
      <c r="AO46" s="57">
        <v>0</v>
      </c>
      <c r="AP46" s="57">
        <v>0</v>
      </c>
      <c r="AQ46" s="57">
        <v>0</v>
      </c>
      <c r="AR46" s="57">
        <v>0</v>
      </c>
      <c r="AS46" s="56">
        <v>0</v>
      </c>
      <c r="AT46" s="57">
        <v>0</v>
      </c>
      <c r="AU46" s="57">
        <v>0</v>
      </c>
      <c r="AV46" s="57">
        <v>0</v>
      </c>
      <c r="AW46" s="57">
        <v>0</v>
      </c>
      <c r="AX46" s="56">
        <v>0</v>
      </c>
      <c r="AY46" s="57">
        <v>0</v>
      </c>
      <c r="AZ46" s="57">
        <v>0</v>
      </c>
      <c r="BA46" s="57">
        <v>0</v>
      </c>
      <c r="BB46" s="57">
        <v>0</v>
      </c>
      <c r="BC46" s="56">
        <v>0</v>
      </c>
      <c r="BD46" s="57">
        <v>0</v>
      </c>
      <c r="BE46" s="57">
        <v>0</v>
      </c>
      <c r="BF46" s="57">
        <v>0</v>
      </c>
      <c r="BG46" s="57">
        <v>0</v>
      </c>
      <c r="BH46" s="56">
        <f t="shared" ref="BH46:BH53" si="32">BK46</f>
        <v>0</v>
      </c>
      <c r="BI46" s="57">
        <v>0</v>
      </c>
      <c r="BJ46" s="57">
        <v>0</v>
      </c>
      <c r="BK46" s="57">
        <v>0</v>
      </c>
      <c r="BL46" s="57">
        <v>0</v>
      </c>
      <c r="BM46" s="56">
        <v>0</v>
      </c>
      <c r="BN46" s="57">
        <v>0</v>
      </c>
      <c r="BO46" s="57">
        <v>0</v>
      </c>
      <c r="BP46" s="57">
        <v>0</v>
      </c>
      <c r="BQ46" s="57">
        <v>0</v>
      </c>
      <c r="BR46" s="56">
        <v>0</v>
      </c>
      <c r="BS46" s="57">
        <v>0</v>
      </c>
      <c r="BT46" s="57">
        <v>0</v>
      </c>
      <c r="BU46" s="57">
        <v>0</v>
      </c>
      <c r="BV46" s="57">
        <v>0</v>
      </c>
      <c r="BW46" s="57">
        <v>0</v>
      </c>
      <c r="BX46" s="57">
        <v>0</v>
      </c>
      <c r="BY46" s="57">
        <v>0</v>
      </c>
      <c r="BZ46" s="57">
        <v>0</v>
      </c>
      <c r="CA46" s="57">
        <v>0</v>
      </c>
      <c r="CB46" s="57">
        <f t="shared" ref="CB46:CF53" si="33">BR46+BH46</f>
        <v>0</v>
      </c>
      <c r="CC46" s="57">
        <f t="shared" si="33"/>
        <v>0</v>
      </c>
      <c r="CD46" s="57">
        <f t="shared" si="33"/>
        <v>0</v>
      </c>
      <c r="CE46" s="57">
        <f t="shared" si="33"/>
        <v>0</v>
      </c>
      <c r="CF46" s="57">
        <f t="shared" si="33"/>
        <v>0</v>
      </c>
      <c r="CG46" s="13" t="s">
        <v>96</v>
      </c>
    </row>
    <row r="47" spans="1:85" ht="47.25" x14ac:dyDescent="0.25">
      <c r="A47" s="13" t="s">
        <v>148</v>
      </c>
      <c r="B47" s="14" t="s">
        <v>151</v>
      </c>
      <c r="C47" s="13" t="s">
        <v>116</v>
      </c>
      <c r="D47" s="13" t="s">
        <v>117</v>
      </c>
      <c r="E47" s="13">
        <v>2016</v>
      </c>
      <c r="F47" s="13">
        <v>2016</v>
      </c>
      <c r="G47" s="13" t="s">
        <v>96</v>
      </c>
      <c r="H47" s="56" t="s">
        <v>96</v>
      </c>
      <c r="I47" s="56" t="s">
        <v>96</v>
      </c>
      <c r="J47" s="56" t="s">
        <v>96</v>
      </c>
      <c r="K47" s="56" t="s">
        <v>96</v>
      </c>
      <c r="L47" s="56" t="s">
        <v>96</v>
      </c>
      <c r="M47" s="56" t="s">
        <v>96</v>
      </c>
      <c r="N47" s="56" t="s">
        <v>96</v>
      </c>
      <c r="O47" s="56" t="s">
        <v>96</v>
      </c>
      <c r="P47" s="57" t="s">
        <v>96</v>
      </c>
      <c r="Q47" s="57" t="s">
        <v>96</v>
      </c>
      <c r="R47" s="56" t="s">
        <v>96</v>
      </c>
      <c r="S47" s="56" t="s">
        <v>96</v>
      </c>
      <c r="T47" s="56" t="s">
        <v>96</v>
      </c>
      <c r="U47" s="56" t="s">
        <v>96</v>
      </c>
      <c r="V47" s="56" t="s">
        <v>96</v>
      </c>
      <c r="W47" s="56" t="str">
        <f>T47</f>
        <v>нд</v>
      </c>
      <c r="X47" s="56" t="s">
        <v>96</v>
      </c>
      <c r="Y47" s="56" t="s">
        <v>96</v>
      </c>
      <c r="Z47" s="57" t="s">
        <v>96</v>
      </c>
      <c r="AA47" s="57" t="s">
        <v>96</v>
      </c>
      <c r="AB47" s="57" t="s">
        <v>96</v>
      </c>
      <c r="AC47" s="57" t="s">
        <v>96</v>
      </c>
      <c r="AD47" s="56" t="s">
        <v>96</v>
      </c>
      <c r="AE47" s="57" t="s">
        <v>96</v>
      </c>
      <c r="AF47" s="57" t="s">
        <v>96</v>
      </c>
      <c r="AG47" s="56" t="s">
        <v>96</v>
      </c>
      <c r="AH47" s="56" t="s">
        <v>96</v>
      </c>
      <c r="AI47" s="56">
        <f t="shared" si="30"/>
        <v>23.599999999999998</v>
      </c>
      <c r="AJ47" s="57">
        <v>0</v>
      </c>
      <c r="AK47" s="57">
        <v>0</v>
      </c>
      <c r="AL47" s="57">
        <f>20*1.18</f>
        <v>23.599999999999998</v>
      </c>
      <c r="AM47" s="57">
        <v>0</v>
      </c>
      <c r="AN47" s="56">
        <f t="shared" si="31"/>
        <v>0</v>
      </c>
      <c r="AO47" s="57">
        <v>0</v>
      </c>
      <c r="AP47" s="57">
        <v>0</v>
      </c>
      <c r="AQ47" s="57">
        <v>0</v>
      </c>
      <c r="AR47" s="57">
        <v>0</v>
      </c>
      <c r="AS47" s="56">
        <v>0</v>
      </c>
      <c r="AT47" s="57">
        <v>0</v>
      </c>
      <c r="AU47" s="57">
        <v>0</v>
      </c>
      <c r="AV47" s="57">
        <v>0</v>
      </c>
      <c r="AW47" s="57">
        <v>0</v>
      </c>
      <c r="AX47" s="56">
        <v>0</v>
      </c>
      <c r="AY47" s="57">
        <v>0</v>
      </c>
      <c r="AZ47" s="57">
        <v>0</v>
      </c>
      <c r="BA47" s="57">
        <v>0</v>
      </c>
      <c r="BB47" s="57">
        <v>0</v>
      </c>
      <c r="BC47" s="56">
        <v>0</v>
      </c>
      <c r="BD47" s="57">
        <v>0</v>
      </c>
      <c r="BE47" s="57">
        <v>0</v>
      </c>
      <c r="BF47" s="57">
        <v>0</v>
      </c>
      <c r="BG47" s="57">
        <v>0</v>
      </c>
      <c r="BH47" s="56">
        <f t="shared" si="32"/>
        <v>0</v>
      </c>
      <c r="BI47" s="57">
        <v>0</v>
      </c>
      <c r="BJ47" s="57">
        <v>0</v>
      </c>
      <c r="BK47" s="57">
        <v>0</v>
      </c>
      <c r="BL47" s="57">
        <v>0</v>
      </c>
      <c r="BM47" s="56">
        <v>0</v>
      </c>
      <c r="BN47" s="57">
        <v>0</v>
      </c>
      <c r="BO47" s="57">
        <v>0</v>
      </c>
      <c r="BP47" s="57">
        <v>0</v>
      </c>
      <c r="BQ47" s="57">
        <v>0</v>
      </c>
      <c r="BR47" s="56">
        <v>0</v>
      </c>
      <c r="BS47" s="57">
        <v>0</v>
      </c>
      <c r="BT47" s="57">
        <v>0</v>
      </c>
      <c r="BU47" s="57">
        <v>0</v>
      </c>
      <c r="BV47" s="57">
        <v>0</v>
      </c>
      <c r="BW47" s="57">
        <v>0</v>
      </c>
      <c r="BX47" s="57">
        <v>0</v>
      </c>
      <c r="BY47" s="57">
        <v>0</v>
      </c>
      <c r="BZ47" s="57">
        <v>0</v>
      </c>
      <c r="CA47" s="57">
        <v>0</v>
      </c>
      <c r="CB47" s="57">
        <f t="shared" si="33"/>
        <v>0</v>
      </c>
      <c r="CC47" s="57">
        <f t="shared" si="33"/>
        <v>0</v>
      </c>
      <c r="CD47" s="57">
        <f t="shared" si="33"/>
        <v>0</v>
      </c>
      <c r="CE47" s="57">
        <f t="shared" si="33"/>
        <v>0</v>
      </c>
      <c r="CF47" s="57">
        <f t="shared" si="33"/>
        <v>0</v>
      </c>
      <c r="CG47" s="13" t="s">
        <v>96</v>
      </c>
    </row>
    <row r="48" spans="1:85" ht="110.25" x14ac:dyDescent="0.25">
      <c r="A48" s="13" t="s">
        <v>148</v>
      </c>
      <c r="B48" s="14" t="s">
        <v>152</v>
      </c>
      <c r="C48" s="13" t="s">
        <v>153</v>
      </c>
      <c r="D48" s="13" t="s">
        <v>117</v>
      </c>
      <c r="E48" s="13">
        <v>2016</v>
      </c>
      <c r="F48" s="13">
        <v>2016</v>
      </c>
      <c r="G48" s="13">
        <v>2019</v>
      </c>
      <c r="H48" s="56" t="s">
        <v>96</v>
      </c>
      <c r="I48" s="56" t="s">
        <v>96</v>
      </c>
      <c r="J48" s="56" t="s">
        <v>96</v>
      </c>
      <c r="K48" s="56" t="s">
        <v>96</v>
      </c>
      <c r="L48" s="56" t="s">
        <v>96</v>
      </c>
      <c r="M48" s="56" t="s">
        <v>96</v>
      </c>
      <c r="N48" s="56" t="s">
        <v>96</v>
      </c>
      <c r="O48" s="56" t="s">
        <v>96</v>
      </c>
      <c r="P48" s="57" t="s">
        <v>96</v>
      </c>
      <c r="Q48" s="57" t="s">
        <v>96</v>
      </c>
      <c r="R48" s="56" t="s">
        <v>96</v>
      </c>
      <c r="S48" s="56" t="s">
        <v>96</v>
      </c>
      <c r="T48" s="56" t="s">
        <v>96</v>
      </c>
      <c r="U48" s="56" t="s">
        <v>96</v>
      </c>
      <c r="V48" s="56" t="s">
        <v>96</v>
      </c>
      <c r="W48" s="56" t="s">
        <v>96</v>
      </c>
      <c r="X48" s="58">
        <f>134.446</f>
        <v>134.446</v>
      </c>
      <c r="Y48" s="56" t="s">
        <v>96</v>
      </c>
      <c r="Z48" s="57" t="s">
        <v>96</v>
      </c>
      <c r="AA48" s="57" t="s">
        <v>96</v>
      </c>
      <c r="AB48" s="57" t="s">
        <v>96</v>
      </c>
      <c r="AC48" s="57" t="s">
        <v>96</v>
      </c>
      <c r="AD48" s="56" t="s">
        <v>96</v>
      </c>
      <c r="AE48" s="57" t="s">
        <v>96</v>
      </c>
      <c r="AF48" s="57" t="s">
        <v>96</v>
      </c>
      <c r="AG48" s="56" t="s">
        <v>96</v>
      </c>
      <c r="AH48" s="56" t="s">
        <v>96</v>
      </c>
      <c r="AI48" s="56">
        <f t="shared" si="30"/>
        <v>0</v>
      </c>
      <c r="AJ48" s="57">
        <v>0</v>
      </c>
      <c r="AK48" s="57">
        <v>0</v>
      </c>
      <c r="AL48" s="57">
        <v>0</v>
      </c>
      <c r="AM48" s="57">
        <v>0</v>
      </c>
      <c r="AN48" s="56">
        <f t="shared" si="31"/>
        <v>0</v>
      </c>
      <c r="AO48" s="57">
        <v>0</v>
      </c>
      <c r="AP48" s="57">
        <v>0</v>
      </c>
      <c r="AQ48" s="57">
        <v>0</v>
      </c>
      <c r="AR48" s="57">
        <v>0</v>
      </c>
      <c r="AS48" s="56">
        <f>AV48</f>
        <v>36.249000000000002</v>
      </c>
      <c r="AT48" s="57">
        <v>0</v>
      </c>
      <c r="AU48" s="57">
        <v>0</v>
      </c>
      <c r="AV48" s="57">
        <v>36.249000000000002</v>
      </c>
      <c r="AW48" s="57">
        <v>0</v>
      </c>
      <c r="AX48" s="56">
        <v>0</v>
      </c>
      <c r="AY48" s="57">
        <v>0</v>
      </c>
      <c r="AZ48" s="57">
        <v>0</v>
      </c>
      <c r="BA48" s="57">
        <v>0</v>
      </c>
      <c r="BB48" s="57">
        <v>0</v>
      </c>
      <c r="BC48" s="56">
        <v>0</v>
      </c>
      <c r="BD48" s="57">
        <v>0</v>
      </c>
      <c r="BE48" s="57">
        <v>0</v>
      </c>
      <c r="BF48" s="57">
        <v>0</v>
      </c>
      <c r="BG48" s="57">
        <v>0</v>
      </c>
      <c r="BH48" s="58">
        <f t="shared" si="32"/>
        <v>0</v>
      </c>
      <c r="BI48" s="57">
        <v>0</v>
      </c>
      <c r="BJ48" s="57">
        <v>0</v>
      </c>
      <c r="BK48" s="59">
        <v>0</v>
      </c>
      <c r="BL48" s="57">
        <v>0</v>
      </c>
      <c r="BM48" s="56">
        <v>0</v>
      </c>
      <c r="BN48" s="57">
        <v>0</v>
      </c>
      <c r="BO48" s="57">
        <v>0</v>
      </c>
      <c r="BP48" s="57">
        <v>0</v>
      </c>
      <c r="BQ48" s="57">
        <v>0</v>
      </c>
      <c r="BR48" s="58">
        <f>BU48</f>
        <v>112.23700000000001</v>
      </c>
      <c r="BS48" s="59">
        <v>0</v>
      </c>
      <c r="BT48" s="59">
        <v>0</v>
      </c>
      <c r="BU48" s="59">
        <f>110.242+1.995</f>
        <v>112.23700000000001</v>
      </c>
      <c r="BV48" s="57">
        <v>0</v>
      </c>
      <c r="BW48" s="57">
        <v>0</v>
      </c>
      <c r="BX48" s="57">
        <v>0</v>
      </c>
      <c r="BY48" s="57">
        <v>0</v>
      </c>
      <c r="BZ48" s="57">
        <v>0</v>
      </c>
      <c r="CA48" s="57">
        <v>0</v>
      </c>
      <c r="CB48" s="57">
        <f t="shared" si="33"/>
        <v>112.23700000000001</v>
      </c>
      <c r="CC48" s="57">
        <f t="shared" si="33"/>
        <v>0</v>
      </c>
      <c r="CD48" s="57">
        <f t="shared" si="33"/>
        <v>0</v>
      </c>
      <c r="CE48" s="57">
        <f t="shared" si="33"/>
        <v>112.23700000000001</v>
      </c>
      <c r="CF48" s="57">
        <f t="shared" si="33"/>
        <v>0</v>
      </c>
      <c r="CG48" s="13" t="s">
        <v>154</v>
      </c>
    </row>
    <row r="49" spans="1:85" ht="47.25" x14ac:dyDescent="0.25">
      <c r="A49" s="13" t="s">
        <v>148</v>
      </c>
      <c r="B49" s="14" t="s">
        <v>241</v>
      </c>
      <c r="C49" s="13" t="s">
        <v>153</v>
      </c>
      <c r="D49" s="13" t="s">
        <v>117</v>
      </c>
      <c r="E49" s="13">
        <v>2017</v>
      </c>
      <c r="F49" s="13">
        <v>2019</v>
      </c>
      <c r="G49" s="13" t="s">
        <v>96</v>
      </c>
      <c r="H49" s="56" t="s">
        <v>96</v>
      </c>
      <c r="I49" s="56" t="s">
        <v>96</v>
      </c>
      <c r="J49" s="56" t="s">
        <v>96</v>
      </c>
      <c r="K49" s="56" t="s">
        <v>96</v>
      </c>
      <c r="L49" s="56" t="s">
        <v>96</v>
      </c>
      <c r="M49" s="56" t="s">
        <v>96</v>
      </c>
      <c r="N49" s="56" t="s">
        <v>96</v>
      </c>
      <c r="O49" s="56" t="s">
        <v>96</v>
      </c>
      <c r="P49" s="57" t="s">
        <v>96</v>
      </c>
      <c r="Q49" s="57" t="s">
        <v>96</v>
      </c>
      <c r="R49" s="56" t="s">
        <v>96</v>
      </c>
      <c r="S49" s="56" t="s">
        <v>96</v>
      </c>
      <c r="T49" s="56" t="s">
        <v>96</v>
      </c>
      <c r="U49" s="56" t="s">
        <v>96</v>
      </c>
      <c r="V49" s="56" t="s">
        <v>96</v>
      </c>
      <c r="W49" s="56" t="s">
        <v>96</v>
      </c>
      <c r="X49" s="56">
        <f>6.136+2.5</f>
        <v>8.6359999999999992</v>
      </c>
      <c r="Y49" s="56" t="s">
        <v>96</v>
      </c>
      <c r="Z49" s="57" t="s">
        <v>96</v>
      </c>
      <c r="AA49" s="57" t="s">
        <v>96</v>
      </c>
      <c r="AB49" s="57" t="s">
        <v>96</v>
      </c>
      <c r="AC49" s="57" t="s">
        <v>96</v>
      </c>
      <c r="AD49" s="56" t="s">
        <v>96</v>
      </c>
      <c r="AE49" s="57" t="s">
        <v>96</v>
      </c>
      <c r="AF49" s="57" t="s">
        <v>96</v>
      </c>
      <c r="AG49" s="56" t="s">
        <v>96</v>
      </c>
      <c r="AH49" s="56" t="s">
        <v>96</v>
      </c>
      <c r="AI49" s="56">
        <f t="shared" si="30"/>
        <v>0</v>
      </c>
      <c r="AJ49" s="57">
        <v>0</v>
      </c>
      <c r="AK49" s="57">
        <v>0</v>
      </c>
      <c r="AL49" s="57">
        <v>0</v>
      </c>
      <c r="AM49" s="57">
        <v>0</v>
      </c>
      <c r="AN49" s="56">
        <f t="shared" si="31"/>
        <v>0</v>
      </c>
      <c r="AO49" s="57">
        <v>0</v>
      </c>
      <c r="AP49" s="57">
        <v>0</v>
      </c>
      <c r="AQ49" s="57">
        <v>0</v>
      </c>
      <c r="AR49" s="57">
        <v>0</v>
      </c>
      <c r="AS49" s="56">
        <v>1.5029999999999999</v>
      </c>
      <c r="AT49" s="57">
        <v>0</v>
      </c>
      <c r="AU49" s="57">
        <v>0</v>
      </c>
      <c r="AV49" s="57">
        <v>1.5029999999999999</v>
      </c>
      <c r="AW49" s="57">
        <v>0</v>
      </c>
      <c r="AX49" s="56">
        <v>0</v>
      </c>
      <c r="AY49" s="57">
        <v>0</v>
      </c>
      <c r="AZ49" s="57">
        <v>0</v>
      </c>
      <c r="BA49" s="57">
        <v>0</v>
      </c>
      <c r="BB49" s="57">
        <v>0</v>
      </c>
      <c r="BC49" s="56">
        <v>0</v>
      </c>
      <c r="BD49" s="57">
        <v>0</v>
      </c>
      <c r="BE49" s="57">
        <v>0</v>
      </c>
      <c r="BF49" s="57">
        <v>0</v>
      </c>
      <c r="BG49" s="57">
        <v>0</v>
      </c>
      <c r="BH49" s="58">
        <f t="shared" si="32"/>
        <v>0</v>
      </c>
      <c r="BI49" s="57">
        <v>0</v>
      </c>
      <c r="BJ49" s="57">
        <v>0</v>
      </c>
      <c r="BK49" s="59">
        <v>0</v>
      </c>
      <c r="BL49" s="57">
        <v>0</v>
      </c>
      <c r="BM49" s="56">
        <v>0</v>
      </c>
      <c r="BN49" s="57">
        <v>0</v>
      </c>
      <c r="BO49" s="57">
        <v>0</v>
      </c>
      <c r="BP49" s="57">
        <v>0</v>
      </c>
      <c r="BQ49" s="57">
        <v>0</v>
      </c>
      <c r="BR49" s="56">
        <f>BU49</f>
        <v>2.5</v>
      </c>
      <c r="BS49" s="57">
        <v>0</v>
      </c>
      <c r="BT49" s="57">
        <v>0</v>
      </c>
      <c r="BU49" s="57">
        <v>2.5</v>
      </c>
      <c r="BV49" s="57">
        <v>0</v>
      </c>
      <c r="BW49" s="57">
        <f>BZ49</f>
        <v>1.5029999999999999</v>
      </c>
      <c r="BX49" s="57">
        <v>0</v>
      </c>
      <c r="BY49" s="57">
        <v>0</v>
      </c>
      <c r="BZ49" s="57">
        <v>1.5029999999999999</v>
      </c>
      <c r="CA49" s="57">
        <v>0</v>
      </c>
      <c r="CB49" s="57">
        <f t="shared" si="33"/>
        <v>2.5</v>
      </c>
      <c r="CC49" s="57">
        <f t="shared" si="33"/>
        <v>0</v>
      </c>
      <c r="CD49" s="57">
        <f t="shared" si="33"/>
        <v>0</v>
      </c>
      <c r="CE49" s="57">
        <f t="shared" si="33"/>
        <v>2.5</v>
      </c>
      <c r="CF49" s="57">
        <f t="shared" si="33"/>
        <v>0</v>
      </c>
      <c r="CG49" s="13" t="s">
        <v>155</v>
      </c>
    </row>
    <row r="50" spans="1:85" ht="78.75" x14ac:dyDescent="0.25">
      <c r="A50" s="13" t="s">
        <v>148</v>
      </c>
      <c r="B50" s="14" t="s">
        <v>156</v>
      </c>
      <c r="C50" s="13" t="s">
        <v>116</v>
      </c>
      <c r="D50" s="13" t="s">
        <v>117</v>
      </c>
      <c r="E50" s="13">
        <v>2018</v>
      </c>
      <c r="F50" s="13">
        <v>2018</v>
      </c>
      <c r="G50" s="63">
        <v>0</v>
      </c>
      <c r="H50" s="56" t="s">
        <v>96</v>
      </c>
      <c r="I50" s="56" t="s">
        <v>96</v>
      </c>
      <c r="J50" s="56" t="s">
        <v>96</v>
      </c>
      <c r="K50" s="56" t="s">
        <v>96</v>
      </c>
      <c r="L50" s="56" t="s">
        <v>96</v>
      </c>
      <c r="M50" s="56" t="s">
        <v>96</v>
      </c>
      <c r="N50" s="56" t="s">
        <v>96</v>
      </c>
      <c r="O50" s="56" t="s">
        <v>96</v>
      </c>
      <c r="P50" s="57" t="s">
        <v>96</v>
      </c>
      <c r="Q50" s="57" t="s">
        <v>96</v>
      </c>
      <c r="R50" s="56" t="s">
        <v>96</v>
      </c>
      <c r="S50" s="56" t="s">
        <v>96</v>
      </c>
      <c r="T50" s="56" t="s">
        <v>96</v>
      </c>
      <c r="U50" s="56" t="s">
        <v>96</v>
      </c>
      <c r="V50" s="56" t="s">
        <v>96</v>
      </c>
      <c r="W50" s="56" t="s">
        <v>96</v>
      </c>
      <c r="X50" s="56" t="s">
        <v>96</v>
      </c>
      <c r="Y50" s="56" t="s">
        <v>96</v>
      </c>
      <c r="Z50" s="57" t="s">
        <v>96</v>
      </c>
      <c r="AA50" s="57" t="s">
        <v>96</v>
      </c>
      <c r="AB50" s="57" t="s">
        <v>96</v>
      </c>
      <c r="AC50" s="57" t="s">
        <v>96</v>
      </c>
      <c r="AD50" s="56" t="s">
        <v>96</v>
      </c>
      <c r="AE50" s="57" t="s">
        <v>96</v>
      </c>
      <c r="AF50" s="57" t="s">
        <v>96</v>
      </c>
      <c r="AG50" s="56" t="s">
        <v>96</v>
      </c>
      <c r="AH50" s="56" t="s">
        <v>96</v>
      </c>
      <c r="AI50" s="56">
        <f t="shared" si="30"/>
        <v>0</v>
      </c>
      <c r="AJ50" s="57">
        <v>0</v>
      </c>
      <c r="AK50" s="57">
        <v>0</v>
      </c>
      <c r="AL50" s="57">
        <v>0</v>
      </c>
      <c r="AM50" s="57">
        <v>0</v>
      </c>
      <c r="AN50" s="56">
        <f t="shared" si="31"/>
        <v>0</v>
      </c>
      <c r="AO50" s="57">
        <v>0</v>
      </c>
      <c r="AP50" s="57">
        <v>0</v>
      </c>
      <c r="AQ50" s="57">
        <v>0</v>
      </c>
      <c r="AR50" s="57">
        <v>0</v>
      </c>
      <c r="AS50" s="56">
        <v>0</v>
      </c>
      <c r="AT50" s="57">
        <v>0</v>
      </c>
      <c r="AU50" s="57">
        <v>0</v>
      </c>
      <c r="AV50" s="57">
        <v>0</v>
      </c>
      <c r="AW50" s="57">
        <v>0</v>
      </c>
      <c r="AX50" s="56">
        <v>0</v>
      </c>
      <c r="AY50" s="57">
        <v>0</v>
      </c>
      <c r="AZ50" s="57">
        <v>0</v>
      </c>
      <c r="BA50" s="57">
        <v>0</v>
      </c>
      <c r="BB50" s="57">
        <v>0</v>
      </c>
      <c r="BC50" s="56">
        <f>BF50</f>
        <v>17.956060000000001</v>
      </c>
      <c r="BD50" s="57">
        <v>0</v>
      </c>
      <c r="BE50" s="57">
        <v>0</v>
      </c>
      <c r="BF50" s="57">
        <f>15.217*1.18</f>
        <v>17.956060000000001</v>
      </c>
      <c r="BG50" s="57">
        <v>0</v>
      </c>
      <c r="BH50" s="56">
        <f t="shared" si="32"/>
        <v>0</v>
      </c>
      <c r="BI50" s="57">
        <v>0</v>
      </c>
      <c r="BJ50" s="57">
        <v>0</v>
      </c>
      <c r="BK50" s="57">
        <v>0</v>
      </c>
      <c r="BL50" s="57">
        <v>0</v>
      </c>
      <c r="BM50" s="56">
        <v>0</v>
      </c>
      <c r="BN50" s="57">
        <v>0</v>
      </c>
      <c r="BO50" s="57">
        <v>0</v>
      </c>
      <c r="BP50" s="57">
        <v>0</v>
      </c>
      <c r="BQ50" s="57">
        <v>0</v>
      </c>
      <c r="BR50" s="56">
        <v>0</v>
      </c>
      <c r="BS50" s="57">
        <v>0</v>
      </c>
      <c r="BT50" s="57">
        <v>0</v>
      </c>
      <c r="BU50" s="57">
        <v>0</v>
      </c>
      <c r="BV50" s="57">
        <v>0</v>
      </c>
      <c r="BW50" s="57">
        <f>BZ50</f>
        <v>17.956060000000001</v>
      </c>
      <c r="BX50" s="57">
        <v>0</v>
      </c>
      <c r="BY50" s="57">
        <v>0</v>
      </c>
      <c r="BZ50" s="57">
        <f>15.217*1.18</f>
        <v>17.956060000000001</v>
      </c>
      <c r="CA50" s="57">
        <v>0</v>
      </c>
      <c r="CB50" s="57">
        <f t="shared" si="33"/>
        <v>0</v>
      </c>
      <c r="CC50" s="57">
        <f t="shared" si="33"/>
        <v>0</v>
      </c>
      <c r="CD50" s="57">
        <f t="shared" si="33"/>
        <v>0</v>
      </c>
      <c r="CE50" s="57">
        <f t="shared" si="33"/>
        <v>0</v>
      </c>
      <c r="CF50" s="57">
        <f t="shared" si="33"/>
        <v>0</v>
      </c>
      <c r="CG50" s="13" t="s">
        <v>157</v>
      </c>
    </row>
    <row r="51" spans="1:85" ht="47.25" x14ac:dyDescent="0.25">
      <c r="A51" s="13" t="s">
        <v>148</v>
      </c>
      <c r="B51" s="14" t="s">
        <v>158</v>
      </c>
      <c r="C51" s="13" t="s">
        <v>116</v>
      </c>
      <c r="D51" s="13" t="s">
        <v>117</v>
      </c>
      <c r="E51" s="13">
        <v>2018</v>
      </c>
      <c r="F51" s="13">
        <v>2018</v>
      </c>
      <c r="G51" s="63">
        <v>0</v>
      </c>
      <c r="H51" s="56" t="s">
        <v>96</v>
      </c>
      <c r="I51" s="56" t="s">
        <v>96</v>
      </c>
      <c r="J51" s="56" t="s">
        <v>96</v>
      </c>
      <c r="K51" s="56" t="s">
        <v>96</v>
      </c>
      <c r="L51" s="56" t="s">
        <v>96</v>
      </c>
      <c r="M51" s="56" t="s">
        <v>96</v>
      </c>
      <c r="N51" s="56" t="s">
        <v>96</v>
      </c>
      <c r="O51" s="56" t="s">
        <v>96</v>
      </c>
      <c r="P51" s="57" t="s">
        <v>96</v>
      </c>
      <c r="Q51" s="57" t="s">
        <v>96</v>
      </c>
      <c r="R51" s="56" t="s">
        <v>96</v>
      </c>
      <c r="S51" s="56" t="s">
        <v>96</v>
      </c>
      <c r="T51" s="56" t="s">
        <v>96</v>
      </c>
      <c r="U51" s="56" t="s">
        <v>96</v>
      </c>
      <c r="V51" s="56" t="s">
        <v>96</v>
      </c>
      <c r="W51" s="56" t="s">
        <v>96</v>
      </c>
      <c r="X51" s="56" t="s">
        <v>96</v>
      </c>
      <c r="Y51" s="56" t="s">
        <v>96</v>
      </c>
      <c r="Z51" s="57" t="s">
        <v>96</v>
      </c>
      <c r="AA51" s="57" t="s">
        <v>96</v>
      </c>
      <c r="AB51" s="57" t="s">
        <v>96</v>
      </c>
      <c r="AC51" s="57" t="s">
        <v>96</v>
      </c>
      <c r="AD51" s="56" t="s">
        <v>96</v>
      </c>
      <c r="AE51" s="57" t="s">
        <v>96</v>
      </c>
      <c r="AF51" s="57" t="s">
        <v>96</v>
      </c>
      <c r="AG51" s="56" t="s">
        <v>96</v>
      </c>
      <c r="AH51" s="56" t="s">
        <v>96</v>
      </c>
      <c r="AI51" s="56">
        <f t="shared" si="30"/>
        <v>0</v>
      </c>
      <c r="AJ51" s="57">
        <v>0</v>
      </c>
      <c r="AK51" s="57">
        <v>0</v>
      </c>
      <c r="AL51" s="57">
        <v>0</v>
      </c>
      <c r="AM51" s="57">
        <v>0</v>
      </c>
      <c r="AN51" s="56">
        <f t="shared" si="31"/>
        <v>0</v>
      </c>
      <c r="AO51" s="57">
        <v>0</v>
      </c>
      <c r="AP51" s="57">
        <v>0</v>
      </c>
      <c r="AQ51" s="57">
        <v>0</v>
      </c>
      <c r="AR51" s="57">
        <v>0</v>
      </c>
      <c r="AS51" s="56">
        <v>0</v>
      </c>
      <c r="AT51" s="57">
        <v>0</v>
      </c>
      <c r="AU51" s="57">
        <v>0</v>
      </c>
      <c r="AV51" s="57">
        <v>0</v>
      </c>
      <c r="AW51" s="57">
        <v>0</v>
      </c>
      <c r="AX51" s="56">
        <v>0</v>
      </c>
      <c r="AY51" s="57">
        <v>0</v>
      </c>
      <c r="AZ51" s="57">
        <v>0</v>
      </c>
      <c r="BA51" s="57">
        <v>0</v>
      </c>
      <c r="BB51" s="57">
        <v>0</v>
      </c>
      <c r="BC51" s="56">
        <f>BF51</f>
        <v>23.599999999999998</v>
      </c>
      <c r="BD51" s="57">
        <v>0</v>
      </c>
      <c r="BE51" s="57">
        <v>0</v>
      </c>
      <c r="BF51" s="57">
        <f>20*1.18</f>
        <v>23.599999999999998</v>
      </c>
      <c r="BG51" s="57">
        <v>0</v>
      </c>
      <c r="BH51" s="56">
        <f t="shared" si="32"/>
        <v>0</v>
      </c>
      <c r="BI51" s="57">
        <v>0</v>
      </c>
      <c r="BJ51" s="57">
        <v>0</v>
      </c>
      <c r="BK51" s="57">
        <v>0</v>
      </c>
      <c r="BL51" s="57">
        <v>0</v>
      </c>
      <c r="BM51" s="56">
        <v>0</v>
      </c>
      <c r="BN51" s="57">
        <v>0</v>
      </c>
      <c r="BO51" s="57">
        <v>0</v>
      </c>
      <c r="BP51" s="57">
        <v>0</v>
      </c>
      <c r="BQ51" s="57">
        <v>0</v>
      </c>
      <c r="BR51" s="56">
        <v>0</v>
      </c>
      <c r="BS51" s="57">
        <v>0</v>
      </c>
      <c r="BT51" s="57">
        <v>0</v>
      </c>
      <c r="BU51" s="57">
        <v>0</v>
      </c>
      <c r="BV51" s="57">
        <v>0</v>
      </c>
      <c r="BW51" s="57">
        <f>BZ51</f>
        <v>23.599999999999998</v>
      </c>
      <c r="BX51" s="57">
        <v>0</v>
      </c>
      <c r="BY51" s="57">
        <v>0</v>
      </c>
      <c r="BZ51" s="57">
        <f>20*1.18</f>
        <v>23.599999999999998</v>
      </c>
      <c r="CA51" s="57">
        <v>0</v>
      </c>
      <c r="CB51" s="57">
        <f t="shared" si="33"/>
        <v>0</v>
      </c>
      <c r="CC51" s="57">
        <f t="shared" si="33"/>
        <v>0</v>
      </c>
      <c r="CD51" s="57">
        <f t="shared" si="33"/>
        <v>0</v>
      </c>
      <c r="CE51" s="57">
        <f t="shared" si="33"/>
        <v>0</v>
      </c>
      <c r="CF51" s="57">
        <f t="shared" si="33"/>
        <v>0</v>
      </c>
      <c r="CG51" s="13" t="s">
        <v>157</v>
      </c>
    </row>
    <row r="52" spans="1:85" ht="94.5" x14ac:dyDescent="0.25">
      <c r="A52" s="13" t="s">
        <v>148</v>
      </c>
      <c r="B52" s="14" t="s">
        <v>159</v>
      </c>
      <c r="C52" s="13" t="s">
        <v>116</v>
      </c>
      <c r="D52" s="13" t="s">
        <v>117</v>
      </c>
      <c r="E52" s="13">
        <v>2019</v>
      </c>
      <c r="F52" s="13">
        <v>2019</v>
      </c>
      <c r="G52" s="63">
        <v>0</v>
      </c>
      <c r="H52" s="56" t="s">
        <v>96</v>
      </c>
      <c r="I52" s="56" t="s">
        <v>96</v>
      </c>
      <c r="J52" s="56" t="s">
        <v>96</v>
      </c>
      <c r="K52" s="56" t="s">
        <v>96</v>
      </c>
      <c r="L52" s="56" t="s">
        <v>96</v>
      </c>
      <c r="M52" s="56" t="s">
        <v>96</v>
      </c>
      <c r="N52" s="56" t="s">
        <v>96</v>
      </c>
      <c r="O52" s="56" t="s">
        <v>96</v>
      </c>
      <c r="P52" s="57" t="s">
        <v>96</v>
      </c>
      <c r="Q52" s="57" t="s">
        <v>96</v>
      </c>
      <c r="R52" s="56" t="s">
        <v>96</v>
      </c>
      <c r="S52" s="56" t="s">
        <v>96</v>
      </c>
      <c r="T52" s="56" t="s">
        <v>96</v>
      </c>
      <c r="U52" s="56" t="s">
        <v>96</v>
      </c>
      <c r="V52" s="56" t="s">
        <v>96</v>
      </c>
      <c r="W52" s="56" t="s">
        <v>96</v>
      </c>
      <c r="X52" s="56" t="s">
        <v>96</v>
      </c>
      <c r="Y52" s="56" t="s">
        <v>96</v>
      </c>
      <c r="Z52" s="57" t="s">
        <v>96</v>
      </c>
      <c r="AA52" s="57" t="s">
        <v>96</v>
      </c>
      <c r="AB52" s="57" t="s">
        <v>96</v>
      </c>
      <c r="AC52" s="57" t="s">
        <v>96</v>
      </c>
      <c r="AD52" s="56" t="s">
        <v>96</v>
      </c>
      <c r="AE52" s="57" t="s">
        <v>96</v>
      </c>
      <c r="AF52" s="57" t="s">
        <v>96</v>
      </c>
      <c r="AG52" s="56" t="s">
        <v>96</v>
      </c>
      <c r="AH52" s="56" t="s">
        <v>96</v>
      </c>
      <c r="AI52" s="56">
        <f t="shared" si="30"/>
        <v>0</v>
      </c>
      <c r="AJ52" s="57">
        <v>0</v>
      </c>
      <c r="AK52" s="57">
        <v>0</v>
      </c>
      <c r="AL52" s="57">
        <v>0</v>
      </c>
      <c r="AM52" s="57">
        <v>0</v>
      </c>
      <c r="AN52" s="56">
        <f t="shared" si="31"/>
        <v>0</v>
      </c>
      <c r="AO52" s="57">
        <v>0</v>
      </c>
      <c r="AP52" s="57">
        <v>0</v>
      </c>
      <c r="AQ52" s="57">
        <v>0</v>
      </c>
      <c r="AR52" s="57">
        <v>0</v>
      </c>
      <c r="AS52" s="56">
        <v>0</v>
      </c>
      <c r="AT52" s="57">
        <v>0</v>
      </c>
      <c r="AU52" s="57">
        <v>0</v>
      </c>
      <c r="AV52" s="57">
        <v>0</v>
      </c>
      <c r="AW52" s="57">
        <v>0</v>
      </c>
      <c r="AX52" s="56">
        <v>0</v>
      </c>
      <c r="AY52" s="57">
        <v>0</v>
      </c>
      <c r="AZ52" s="57">
        <v>0</v>
      </c>
      <c r="BA52" s="57">
        <v>0</v>
      </c>
      <c r="BB52" s="57">
        <v>0</v>
      </c>
      <c r="BC52" s="56">
        <v>0</v>
      </c>
      <c r="BD52" s="57">
        <v>0</v>
      </c>
      <c r="BE52" s="57">
        <v>0</v>
      </c>
      <c r="BF52" s="57">
        <v>0</v>
      </c>
      <c r="BG52" s="57">
        <v>0</v>
      </c>
      <c r="BH52" s="56">
        <f t="shared" si="32"/>
        <v>0</v>
      </c>
      <c r="BI52" s="57">
        <v>0</v>
      </c>
      <c r="BJ52" s="57">
        <v>0</v>
      </c>
      <c r="BK52" s="57">
        <v>0</v>
      </c>
      <c r="BL52" s="57">
        <v>0</v>
      </c>
      <c r="BM52" s="56">
        <f>BP52</f>
        <v>27.72</v>
      </c>
      <c r="BN52" s="57">
        <v>0</v>
      </c>
      <c r="BO52" s="57">
        <v>0</v>
      </c>
      <c r="BP52" s="57">
        <v>27.72</v>
      </c>
      <c r="BQ52" s="57">
        <v>0</v>
      </c>
      <c r="BR52" s="56">
        <v>0</v>
      </c>
      <c r="BS52" s="57">
        <v>0</v>
      </c>
      <c r="BT52" s="57">
        <v>0</v>
      </c>
      <c r="BU52" s="57">
        <v>0</v>
      </c>
      <c r="BV52" s="57">
        <v>0</v>
      </c>
      <c r="BW52" s="57">
        <f>BZ52</f>
        <v>27.72</v>
      </c>
      <c r="BX52" s="57">
        <v>0</v>
      </c>
      <c r="BY52" s="57">
        <v>0</v>
      </c>
      <c r="BZ52" s="57">
        <v>27.72</v>
      </c>
      <c r="CA52" s="57">
        <v>0</v>
      </c>
      <c r="CB52" s="57">
        <f t="shared" si="33"/>
        <v>0</v>
      </c>
      <c r="CC52" s="57">
        <f t="shared" si="33"/>
        <v>0</v>
      </c>
      <c r="CD52" s="57">
        <f t="shared" si="33"/>
        <v>0</v>
      </c>
      <c r="CE52" s="57">
        <f t="shared" si="33"/>
        <v>0</v>
      </c>
      <c r="CF52" s="57">
        <f t="shared" si="33"/>
        <v>0</v>
      </c>
      <c r="CG52" s="13" t="s">
        <v>160</v>
      </c>
    </row>
    <row r="53" spans="1:85" ht="31.5" x14ac:dyDescent="0.25">
      <c r="A53" s="13" t="s">
        <v>148</v>
      </c>
      <c r="B53" s="14" t="s">
        <v>161</v>
      </c>
      <c r="C53" s="13" t="s">
        <v>162</v>
      </c>
      <c r="D53" s="13" t="s">
        <v>117</v>
      </c>
      <c r="E53" s="13">
        <v>2019</v>
      </c>
      <c r="F53" s="13">
        <v>2019</v>
      </c>
      <c r="G53" s="63">
        <v>0</v>
      </c>
      <c r="H53" s="56" t="s">
        <v>96</v>
      </c>
      <c r="I53" s="56" t="s">
        <v>96</v>
      </c>
      <c r="J53" s="56" t="s">
        <v>96</v>
      </c>
      <c r="K53" s="56" t="s">
        <v>96</v>
      </c>
      <c r="L53" s="56" t="s">
        <v>96</v>
      </c>
      <c r="M53" s="56" t="s">
        <v>96</v>
      </c>
      <c r="N53" s="56" t="s">
        <v>96</v>
      </c>
      <c r="O53" s="56" t="s">
        <v>96</v>
      </c>
      <c r="P53" s="57" t="s">
        <v>96</v>
      </c>
      <c r="Q53" s="57" t="s">
        <v>96</v>
      </c>
      <c r="R53" s="56" t="s">
        <v>96</v>
      </c>
      <c r="S53" s="56" t="s">
        <v>96</v>
      </c>
      <c r="T53" s="56" t="s">
        <v>96</v>
      </c>
      <c r="U53" s="56" t="s">
        <v>96</v>
      </c>
      <c r="V53" s="56" t="s">
        <v>96</v>
      </c>
      <c r="W53" s="56" t="s">
        <v>96</v>
      </c>
      <c r="X53" s="56" t="s">
        <v>96</v>
      </c>
      <c r="Y53" s="56" t="s">
        <v>96</v>
      </c>
      <c r="Z53" s="57" t="s">
        <v>96</v>
      </c>
      <c r="AA53" s="57" t="s">
        <v>96</v>
      </c>
      <c r="AB53" s="57" t="s">
        <v>96</v>
      </c>
      <c r="AC53" s="57" t="s">
        <v>96</v>
      </c>
      <c r="AD53" s="56" t="s">
        <v>96</v>
      </c>
      <c r="AE53" s="57" t="s">
        <v>96</v>
      </c>
      <c r="AF53" s="57" t="s">
        <v>96</v>
      </c>
      <c r="AG53" s="56" t="s">
        <v>96</v>
      </c>
      <c r="AH53" s="56" t="s">
        <v>96</v>
      </c>
      <c r="AI53" s="56">
        <f t="shared" si="30"/>
        <v>0</v>
      </c>
      <c r="AJ53" s="57">
        <v>0</v>
      </c>
      <c r="AK53" s="57">
        <v>0</v>
      </c>
      <c r="AL53" s="57">
        <v>0</v>
      </c>
      <c r="AM53" s="57">
        <v>0</v>
      </c>
      <c r="AN53" s="56">
        <f t="shared" si="31"/>
        <v>0</v>
      </c>
      <c r="AO53" s="57">
        <v>0</v>
      </c>
      <c r="AP53" s="57">
        <v>0</v>
      </c>
      <c r="AQ53" s="57">
        <v>0</v>
      </c>
      <c r="AR53" s="57">
        <v>0</v>
      </c>
      <c r="AS53" s="56">
        <v>0</v>
      </c>
      <c r="AT53" s="57">
        <v>0</v>
      </c>
      <c r="AU53" s="57">
        <v>0</v>
      </c>
      <c r="AV53" s="57">
        <v>0</v>
      </c>
      <c r="AW53" s="57">
        <v>0</v>
      </c>
      <c r="AX53" s="56">
        <v>0</v>
      </c>
      <c r="AY53" s="57">
        <v>0</v>
      </c>
      <c r="AZ53" s="57">
        <v>0</v>
      </c>
      <c r="BA53" s="57">
        <v>0</v>
      </c>
      <c r="BB53" s="57">
        <v>0</v>
      </c>
      <c r="BC53" s="56">
        <v>0</v>
      </c>
      <c r="BD53" s="57">
        <v>0</v>
      </c>
      <c r="BE53" s="57">
        <v>0</v>
      </c>
      <c r="BF53" s="57">
        <v>0</v>
      </c>
      <c r="BG53" s="57">
        <v>0</v>
      </c>
      <c r="BH53" s="56">
        <f t="shared" si="32"/>
        <v>0</v>
      </c>
      <c r="BI53" s="57">
        <v>0</v>
      </c>
      <c r="BJ53" s="57">
        <v>0</v>
      </c>
      <c r="BK53" s="57">
        <v>0</v>
      </c>
      <c r="BL53" s="57">
        <v>0</v>
      </c>
      <c r="BM53" s="56">
        <v>25.18</v>
      </c>
      <c r="BN53" s="57">
        <v>0</v>
      </c>
      <c r="BO53" s="57">
        <v>0</v>
      </c>
      <c r="BP53" s="57">
        <v>25.18</v>
      </c>
      <c r="BQ53" s="57">
        <v>0</v>
      </c>
      <c r="BR53" s="56">
        <v>0</v>
      </c>
      <c r="BS53" s="57">
        <v>0</v>
      </c>
      <c r="BT53" s="57">
        <v>0</v>
      </c>
      <c r="BU53" s="57">
        <v>0</v>
      </c>
      <c r="BV53" s="57">
        <v>0</v>
      </c>
      <c r="BW53" s="57">
        <f>BZ53</f>
        <v>25.18</v>
      </c>
      <c r="BX53" s="57">
        <v>0</v>
      </c>
      <c r="BY53" s="57">
        <v>0</v>
      </c>
      <c r="BZ53" s="57">
        <v>25.18</v>
      </c>
      <c r="CA53" s="57">
        <v>0</v>
      </c>
      <c r="CB53" s="57">
        <f t="shared" si="33"/>
        <v>0</v>
      </c>
      <c r="CC53" s="57">
        <f t="shared" si="33"/>
        <v>0</v>
      </c>
      <c r="CD53" s="57">
        <f t="shared" si="33"/>
        <v>0</v>
      </c>
      <c r="CE53" s="57">
        <f t="shared" si="33"/>
        <v>0</v>
      </c>
      <c r="CF53" s="57">
        <f t="shared" si="33"/>
        <v>0</v>
      </c>
      <c r="CG53" s="13" t="s">
        <v>163</v>
      </c>
    </row>
    <row r="54" spans="1:85" ht="63" x14ac:dyDescent="0.25">
      <c r="A54" s="50" t="s">
        <v>164</v>
      </c>
      <c r="B54" s="51" t="s">
        <v>165</v>
      </c>
      <c r="C54" s="52"/>
      <c r="D54" s="52" t="s">
        <v>96</v>
      </c>
      <c r="E54" s="52" t="s">
        <v>96</v>
      </c>
      <c r="F54" s="52" t="s">
        <v>96</v>
      </c>
      <c r="G54" s="52" t="s">
        <v>96</v>
      </c>
      <c r="H54" s="53" t="s">
        <v>96</v>
      </c>
      <c r="I54" s="53" t="s">
        <v>96</v>
      </c>
      <c r="J54" s="53" t="s">
        <v>96</v>
      </c>
      <c r="K54" s="53" t="s">
        <v>96</v>
      </c>
      <c r="L54" s="53" t="s">
        <v>96</v>
      </c>
      <c r="M54" s="53" t="s">
        <v>96</v>
      </c>
      <c r="N54" s="53" t="s">
        <v>96</v>
      </c>
      <c r="O54" s="54">
        <v>0</v>
      </c>
      <c r="P54" s="53" t="s">
        <v>96</v>
      </c>
      <c r="Q54" s="53" t="s">
        <v>96</v>
      </c>
      <c r="R54" s="53" t="s">
        <v>96</v>
      </c>
      <c r="S54" s="53" t="s">
        <v>96</v>
      </c>
      <c r="T54" s="53" t="s">
        <v>96</v>
      </c>
      <c r="U54" s="53" t="s">
        <v>96</v>
      </c>
      <c r="V54" s="53" t="s">
        <v>96</v>
      </c>
      <c r="W54" s="53" t="s">
        <v>96</v>
      </c>
      <c r="X54" s="53" t="s">
        <v>96</v>
      </c>
      <c r="Y54" s="54">
        <v>0</v>
      </c>
      <c r="Z54" s="54">
        <v>0</v>
      </c>
      <c r="AA54" s="54">
        <v>0</v>
      </c>
      <c r="AB54" s="54">
        <v>0</v>
      </c>
      <c r="AC54" s="54">
        <v>0</v>
      </c>
      <c r="AD54" s="54">
        <v>0</v>
      </c>
      <c r="AE54" s="54">
        <v>0</v>
      </c>
      <c r="AF54" s="54">
        <v>0</v>
      </c>
      <c r="AG54" s="54">
        <v>0</v>
      </c>
      <c r="AH54" s="54">
        <v>0</v>
      </c>
      <c r="AI54" s="54">
        <v>0</v>
      </c>
      <c r="AJ54" s="54">
        <v>0</v>
      </c>
      <c r="AK54" s="54">
        <v>0</v>
      </c>
      <c r="AL54" s="54">
        <v>0</v>
      </c>
      <c r="AM54" s="54">
        <v>0</v>
      </c>
      <c r="AN54" s="54">
        <v>0</v>
      </c>
      <c r="AO54" s="54">
        <v>0</v>
      </c>
      <c r="AP54" s="54">
        <v>0</v>
      </c>
      <c r="AQ54" s="54">
        <v>0</v>
      </c>
      <c r="AR54" s="54">
        <v>0</v>
      </c>
      <c r="AS54" s="54">
        <v>0</v>
      </c>
      <c r="AT54" s="54">
        <v>0</v>
      </c>
      <c r="AU54" s="54">
        <v>0</v>
      </c>
      <c r="AV54" s="54">
        <v>0</v>
      </c>
      <c r="AW54" s="54">
        <v>0</v>
      </c>
      <c r="AX54" s="54">
        <v>0</v>
      </c>
      <c r="AY54" s="54">
        <v>0</v>
      </c>
      <c r="AZ54" s="54">
        <v>0</v>
      </c>
      <c r="BA54" s="54">
        <v>0</v>
      </c>
      <c r="BB54" s="54">
        <v>0</v>
      </c>
      <c r="BC54" s="54">
        <v>0</v>
      </c>
      <c r="BD54" s="54">
        <v>0</v>
      </c>
      <c r="BE54" s="54">
        <v>0</v>
      </c>
      <c r="BF54" s="54">
        <v>0</v>
      </c>
      <c r="BG54" s="54">
        <v>0</v>
      </c>
      <c r="BH54" s="54">
        <v>0</v>
      </c>
      <c r="BI54" s="54">
        <v>0</v>
      </c>
      <c r="BJ54" s="54">
        <v>0</v>
      </c>
      <c r="BK54" s="54">
        <v>0</v>
      </c>
      <c r="BL54" s="54">
        <v>0</v>
      </c>
      <c r="BM54" s="54">
        <v>0</v>
      </c>
      <c r="BN54" s="54">
        <v>0</v>
      </c>
      <c r="BO54" s="54">
        <v>0</v>
      </c>
      <c r="BP54" s="54">
        <v>0</v>
      </c>
      <c r="BQ54" s="54">
        <v>0</v>
      </c>
      <c r="BR54" s="54">
        <v>0</v>
      </c>
      <c r="BS54" s="54">
        <v>0</v>
      </c>
      <c r="BT54" s="54">
        <v>0</v>
      </c>
      <c r="BU54" s="54">
        <v>0</v>
      </c>
      <c r="BV54" s="54">
        <v>0</v>
      </c>
      <c r="BW54" s="54">
        <v>0</v>
      </c>
      <c r="BX54" s="54">
        <v>0</v>
      </c>
      <c r="BY54" s="54">
        <v>0</v>
      </c>
      <c r="BZ54" s="54">
        <v>0</v>
      </c>
      <c r="CA54" s="54">
        <v>0</v>
      </c>
      <c r="CB54" s="54">
        <v>0</v>
      </c>
      <c r="CC54" s="54">
        <v>0</v>
      </c>
      <c r="CD54" s="54">
        <v>0</v>
      </c>
      <c r="CE54" s="54">
        <v>0</v>
      </c>
      <c r="CF54" s="54">
        <v>0</v>
      </c>
      <c r="CG54" s="52" t="s">
        <v>96</v>
      </c>
    </row>
    <row r="55" spans="1:85" ht="47.25" x14ac:dyDescent="0.25">
      <c r="A55" s="45" t="s">
        <v>166</v>
      </c>
      <c r="B55" s="46" t="s">
        <v>167</v>
      </c>
      <c r="C55" s="47"/>
      <c r="D55" s="47" t="s">
        <v>96</v>
      </c>
      <c r="E55" s="47" t="s">
        <v>96</v>
      </c>
      <c r="F55" s="47" t="s">
        <v>96</v>
      </c>
      <c r="G55" s="47" t="s">
        <v>96</v>
      </c>
      <c r="H55" s="47" t="s">
        <v>96</v>
      </c>
      <c r="I55" s="47" t="s">
        <v>96</v>
      </c>
      <c r="J55" s="48" t="s">
        <v>96</v>
      </c>
      <c r="K55" s="48" t="s">
        <v>96</v>
      </c>
      <c r="L55" s="48" t="s">
        <v>96</v>
      </c>
      <c r="M55" s="48" t="s">
        <v>96</v>
      </c>
      <c r="N55" s="48" t="s">
        <v>96</v>
      </c>
      <c r="O55" s="48" t="s">
        <v>96</v>
      </c>
      <c r="P55" s="48" t="s">
        <v>96</v>
      </c>
      <c r="Q55" s="48" t="s">
        <v>96</v>
      </c>
      <c r="R55" s="48" t="s">
        <v>96</v>
      </c>
      <c r="S55" s="48" t="s">
        <v>96</v>
      </c>
      <c r="T55" s="48" t="s">
        <v>96</v>
      </c>
      <c r="U55" s="48" t="s">
        <v>96</v>
      </c>
      <c r="V55" s="48" t="s">
        <v>96</v>
      </c>
      <c r="W55" s="48" t="s">
        <v>96</v>
      </c>
      <c r="X55" s="48" t="s">
        <v>96</v>
      </c>
      <c r="Y55" s="48">
        <v>0</v>
      </c>
      <c r="Z55" s="48">
        <v>0</v>
      </c>
      <c r="AA55" s="48">
        <v>0</v>
      </c>
      <c r="AB55" s="48">
        <v>0</v>
      </c>
      <c r="AC55" s="48">
        <v>0</v>
      </c>
      <c r="AD55" s="48">
        <v>0</v>
      </c>
      <c r="AE55" s="48">
        <v>0</v>
      </c>
      <c r="AF55" s="48">
        <v>0</v>
      </c>
      <c r="AG55" s="48">
        <v>0</v>
      </c>
      <c r="AH55" s="48">
        <v>0</v>
      </c>
      <c r="AI55" s="48">
        <v>0</v>
      </c>
      <c r="AJ55" s="48">
        <v>0</v>
      </c>
      <c r="AK55" s="48">
        <v>0</v>
      </c>
      <c r="AL55" s="48">
        <v>0</v>
      </c>
      <c r="AM55" s="48">
        <v>0</v>
      </c>
      <c r="AN55" s="48">
        <v>0</v>
      </c>
      <c r="AO55" s="48">
        <v>0</v>
      </c>
      <c r="AP55" s="48">
        <v>0</v>
      </c>
      <c r="AQ55" s="48">
        <v>0</v>
      </c>
      <c r="AR55" s="48">
        <v>0</v>
      </c>
      <c r="AS55" s="48">
        <v>0</v>
      </c>
      <c r="AT55" s="48">
        <v>0</v>
      </c>
      <c r="AU55" s="48">
        <v>0</v>
      </c>
      <c r="AV55" s="48">
        <v>0</v>
      </c>
      <c r="AW55" s="48">
        <v>0</v>
      </c>
      <c r="AX55" s="48">
        <v>0</v>
      </c>
      <c r="AY55" s="48">
        <v>0</v>
      </c>
      <c r="AZ55" s="48">
        <v>0</v>
      </c>
      <c r="BA55" s="48">
        <v>0</v>
      </c>
      <c r="BB55" s="48">
        <v>0</v>
      </c>
      <c r="BC55" s="48">
        <v>0</v>
      </c>
      <c r="BD55" s="48">
        <v>0</v>
      </c>
      <c r="BE55" s="48">
        <v>0</v>
      </c>
      <c r="BF55" s="48">
        <v>0</v>
      </c>
      <c r="BG55" s="48">
        <v>0</v>
      </c>
      <c r="BH55" s="48">
        <v>0</v>
      </c>
      <c r="BI55" s="48">
        <v>0</v>
      </c>
      <c r="BJ55" s="48">
        <v>0</v>
      </c>
      <c r="BK55" s="48">
        <v>0</v>
      </c>
      <c r="BL55" s="48">
        <v>0</v>
      </c>
      <c r="BM55" s="48">
        <v>0</v>
      </c>
      <c r="BN55" s="48">
        <v>0</v>
      </c>
      <c r="BO55" s="48">
        <v>0</v>
      </c>
      <c r="BP55" s="48">
        <v>0</v>
      </c>
      <c r="BQ55" s="48">
        <v>0</v>
      </c>
      <c r="BR55" s="48">
        <v>0</v>
      </c>
      <c r="BS55" s="48">
        <v>0</v>
      </c>
      <c r="BT55" s="48">
        <v>0</v>
      </c>
      <c r="BU55" s="48">
        <v>0</v>
      </c>
      <c r="BV55" s="48">
        <v>0</v>
      </c>
      <c r="BW55" s="48">
        <v>0</v>
      </c>
      <c r="BX55" s="48">
        <v>0</v>
      </c>
      <c r="BY55" s="48">
        <v>0</v>
      </c>
      <c r="BZ55" s="48">
        <v>0</v>
      </c>
      <c r="CA55" s="48">
        <v>0</v>
      </c>
      <c r="CB55" s="48">
        <v>0</v>
      </c>
      <c r="CC55" s="48">
        <v>0</v>
      </c>
      <c r="CD55" s="48">
        <v>0</v>
      </c>
      <c r="CE55" s="48">
        <v>0</v>
      </c>
      <c r="CF55" s="48">
        <v>0</v>
      </c>
      <c r="CG55" s="47" t="s">
        <v>96</v>
      </c>
    </row>
    <row r="56" spans="1:85" ht="31.5" x14ac:dyDescent="0.25">
      <c r="A56" s="50" t="s">
        <v>168</v>
      </c>
      <c r="B56" s="51" t="s">
        <v>169</v>
      </c>
      <c r="C56" s="52"/>
      <c r="D56" s="52" t="s">
        <v>96</v>
      </c>
      <c r="E56" s="52" t="s">
        <v>96</v>
      </c>
      <c r="F56" s="52" t="s">
        <v>96</v>
      </c>
      <c r="G56" s="52" t="s">
        <v>96</v>
      </c>
      <c r="H56" s="52" t="s">
        <v>96</v>
      </c>
      <c r="I56" s="52" t="s">
        <v>96</v>
      </c>
      <c r="J56" s="53" t="s">
        <v>96</v>
      </c>
      <c r="K56" s="53" t="s">
        <v>96</v>
      </c>
      <c r="L56" s="53" t="s">
        <v>96</v>
      </c>
      <c r="M56" s="53" t="s">
        <v>96</v>
      </c>
      <c r="N56" s="53" t="s">
        <v>96</v>
      </c>
      <c r="O56" s="53" t="s">
        <v>96</v>
      </c>
      <c r="P56" s="53" t="s">
        <v>96</v>
      </c>
      <c r="Q56" s="53" t="s">
        <v>96</v>
      </c>
      <c r="R56" s="53" t="s">
        <v>96</v>
      </c>
      <c r="S56" s="53" t="s">
        <v>96</v>
      </c>
      <c r="T56" s="53" t="s">
        <v>96</v>
      </c>
      <c r="U56" s="53" t="s">
        <v>96</v>
      </c>
      <c r="V56" s="53" t="s">
        <v>96</v>
      </c>
      <c r="W56" s="53" t="s">
        <v>96</v>
      </c>
      <c r="X56" s="53" t="s">
        <v>96</v>
      </c>
      <c r="Y56" s="53">
        <v>0</v>
      </c>
      <c r="Z56" s="53">
        <v>0</v>
      </c>
      <c r="AA56" s="54">
        <v>0</v>
      </c>
      <c r="AB56" s="54">
        <v>0</v>
      </c>
      <c r="AC56" s="54">
        <v>0</v>
      </c>
      <c r="AD56" s="54">
        <v>0</v>
      </c>
      <c r="AE56" s="54">
        <v>0</v>
      </c>
      <c r="AF56" s="54">
        <v>0</v>
      </c>
      <c r="AG56" s="54">
        <v>0</v>
      </c>
      <c r="AH56" s="54">
        <v>0</v>
      </c>
      <c r="AI56" s="54">
        <v>0</v>
      </c>
      <c r="AJ56" s="54">
        <v>0</v>
      </c>
      <c r="AK56" s="54">
        <v>0</v>
      </c>
      <c r="AL56" s="54">
        <v>0</v>
      </c>
      <c r="AM56" s="54">
        <v>0</v>
      </c>
      <c r="AN56" s="54">
        <v>0</v>
      </c>
      <c r="AO56" s="54">
        <v>0</v>
      </c>
      <c r="AP56" s="54">
        <v>0</v>
      </c>
      <c r="AQ56" s="54">
        <v>0</v>
      </c>
      <c r="AR56" s="54">
        <v>0</v>
      </c>
      <c r="AS56" s="54">
        <v>0</v>
      </c>
      <c r="AT56" s="54">
        <v>0</v>
      </c>
      <c r="AU56" s="54">
        <v>0</v>
      </c>
      <c r="AV56" s="54">
        <v>0</v>
      </c>
      <c r="AW56" s="54">
        <v>0</v>
      </c>
      <c r="AX56" s="54">
        <v>0</v>
      </c>
      <c r="AY56" s="54">
        <v>0</v>
      </c>
      <c r="AZ56" s="54">
        <v>0</v>
      </c>
      <c r="BA56" s="54">
        <v>0</v>
      </c>
      <c r="BB56" s="54">
        <v>0</v>
      </c>
      <c r="BC56" s="54">
        <v>0</v>
      </c>
      <c r="BD56" s="54">
        <v>0</v>
      </c>
      <c r="BE56" s="54">
        <v>0</v>
      </c>
      <c r="BF56" s="54">
        <v>0</v>
      </c>
      <c r="BG56" s="54">
        <v>0</v>
      </c>
      <c r="BH56" s="54">
        <v>0</v>
      </c>
      <c r="BI56" s="54">
        <v>0</v>
      </c>
      <c r="BJ56" s="54">
        <v>0</v>
      </c>
      <c r="BK56" s="54">
        <v>0</v>
      </c>
      <c r="BL56" s="54">
        <v>0</v>
      </c>
      <c r="BM56" s="54">
        <v>0</v>
      </c>
      <c r="BN56" s="54">
        <v>0</v>
      </c>
      <c r="BO56" s="54">
        <v>0</v>
      </c>
      <c r="BP56" s="54">
        <v>0</v>
      </c>
      <c r="BQ56" s="54">
        <v>0</v>
      </c>
      <c r="BR56" s="54">
        <v>0</v>
      </c>
      <c r="BS56" s="54">
        <v>0</v>
      </c>
      <c r="BT56" s="54">
        <v>0</v>
      </c>
      <c r="BU56" s="54">
        <v>0</v>
      </c>
      <c r="BV56" s="54">
        <v>0</v>
      </c>
      <c r="BW56" s="54">
        <v>0</v>
      </c>
      <c r="BX56" s="54">
        <v>0</v>
      </c>
      <c r="BY56" s="54">
        <v>0</v>
      </c>
      <c r="BZ56" s="54">
        <v>0</v>
      </c>
      <c r="CA56" s="54">
        <v>0</v>
      </c>
      <c r="CB56" s="54">
        <v>0</v>
      </c>
      <c r="CC56" s="54">
        <v>0</v>
      </c>
      <c r="CD56" s="54">
        <v>0</v>
      </c>
      <c r="CE56" s="54">
        <v>0</v>
      </c>
      <c r="CF56" s="54">
        <v>0</v>
      </c>
      <c r="CG56" s="52" t="s">
        <v>96</v>
      </c>
    </row>
    <row r="57" spans="1:85" ht="47.25" x14ac:dyDescent="0.25">
      <c r="A57" s="50" t="s">
        <v>170</v>
      </c>
      <c r="B57" s="51" t="s">
        <v>171</v>
      </c>
      <c r="C57" s="52"/>
      <c r="D57" s="52" t="s">
        <v>96</v>
      </c>
      <c r="E57" s="52" t="s">
        <v>96</v>
      </c>
      <c r="F57" s="52" t="s">
        <v>96</v>
      </c>
      <c r="G57" s="52" t="s">
        <v>96</v>
      </c>
      <c r="H57" s="53" t="s">
        <v>96</v>
      </c>
      <c r="I57" s="53" t="s">
        <v>96</v>
      </c>
      <c r="J57" s="53" t="s">
        <v>96</v>
      </c>
      <c r="K57" s="53" t="s">
        <v>96</v>
      </c>
      <c r="L57" s="53" t="s">
        <v>96</v>
      </c>
      <c r="M57" s="53" t="s">
        <v>96</v>
      </c>
      <c r="N57" s="53" t="s">
        <v>96</v>
      </c>
      <c r="O57" s="54">
        <v>0</v>
      </c>
      <c r="P57" s="53" t="s">
        <v>96</v>
      </c>
      <c r="Q57" s="53" t="s">
        <v>96</v>
      </c>
      <c r="R57" s="53" t="s">
        <v>96</v>
      </c>
      <c r="S57" s="53" t="s">
        <v>96</v>
      </c>
      <c r="T57" s="53" t="s">
        <v>96</v>
      </c>
      <c r="U57" s="53" t="s">
        <v>96</v>
      </c>
      <c r="V57" s="53" t="s">
        <v>96</v>
      </c>
      <c r="W57" s="53" t="s">
        <v>96</v>
      </c>
      <c r="X57" s="53" t="s">
        <v>96</v>
      </c>
      <c r="Y57" s="54">
        <v>0</v>
      </c>
      <c r="Z57" s="54">
        <v>0</v>
      </c>
      <c r="AA57" s="54">
        <v>0</v>
      </c>
      <c r="AB57" s="54">
        <v>0</v>
      </c>
      <c r="AC57" s="54">
        <v>0</v>
      </c>
      <c r="AD57" s="54">
        <v>0</v>
      </c>
      <c r="AE57" s="54">
        <v>0</v>
      </c>
      <c r="AF57" s="54">
        <v>0</v>
      </c>
      <c r="AG57" s="54">
        <v>0</v>
      </c>
      <c r="AH57" s="54">
        <v>0</v>
      </c>
      <c r="AI57" s="54">
        <v>0</v>
      </c>
      <c r="AJ57" s="54">
        <v>0</v>
      </c>
      <c r="AK57" s="54">
        <v>0</v>
      </c>
      <c r="AL57" s="54">
        <v>0</v>
      </c>
      <c r="AM57" s="54">
        <v>0</v>
      </c>
      <c r="AN57" s="54">
        <v>0</v>
      </c>
      <c r="AO57" s="54">
        <v>0</v>
      </c>
      <c r="AP57" s="54">
        <v>0</v>
      </c>
      <c r="AQ57" s="54">
        <v>0</v>
      </c>
      <c r="AR57" s="54">
        <v>0</v>
      </c>
      <c r="AS57" s="54">
        <v>0</v>
      </c>
      <c r="AT57" s="54">
        <v>0</v>
      </c>
      <c r="AU57" s="54">
        <v>0</v>
      </c>
      <c r="AV57" s="54">
        <v>0</v>
      </c>
      <c r="AW57" s="54">
        <v>0</v>
      </c>
      <c r="AX57" s="54">
        <v>0</v>
      </c>
      <c r="AY57" s="54">
        <v>0</v>
      </c>
      <c r="AZ57" s="54">
        <v>0</v>
      </c>
      <c r="BA57" s="54">
        <v>0</v>
      </c>
      <c r="BB57" s="54">
        <v>0</v>
      </c>
      <c r="BC57" s="54">
        <v>0</v>
      </c>
      <c r="BD57" s="54">
        <v>0</v>
      </c>
      <c r="BE57" s="54">
        <v>0</v>
      </c>
      <c r="BF57" s="54">
        <v>0</v>
      </c>
      <c r="BG57" s="54">
        <v>0</v>
      </c>
      <c r="BH57" s="54">
        <v>0</v>
      </c>
      <c r="BI57" s="54">
        <v>0</v>
      </c>
      <c r="BJ57" s="54">
        <v>0</v>
      </c>
      <c r="BK57" s="54">
        <v>0</v>
      </c>
      <c r="BL57" s="54">
        <v>0</v>
      </c>
      <c r="BM57" s="54">
        <v>0</v>
      </c>
      <c r="BN57" s="54">
        <v>0</v>
      </c>
      <c r="BO57" s="54">
        <v>0</v>
      </c>
      <c r="BP57" s="54">
        <v>0</v>
      </c>
      <c r="BQ57" s="54">
        <v>0</v>
      </c>
      <c r="BR57" s="54">
        <v>0</v>
      </c>
      <c r="BS57" s="54">
        <v>0</v>
      </c>
      <c r="BT57" s="54">
        <v>0</v>
      </c>
      <c r="BU57" s="54">
        <v>0</v>
      </c>
      <c r="BV57" s="54">
        <v>0</v>
      </c>
      <c r="BW57" s="54">
        <v>0</v>
      </c>
      <c r="BX57" s="54">
        <v>0</v>
      </c>
      <c r="BY57" s="54">
        <v>0</v>
      </c>
      <c r="BZ57" s="54">
        <v>0</v>
      </c>
      <c r="CA57" s="54">
        <v>0</v>
      </c>
      <c r="CB57" s="54">
        <v>0</v>
      </c>
      <c r="CC57" s="54">
        <v>0</v>
      </c>
      <c r="CD57" s="54">
        <v>0</v>
      </c>
      <c r="CE57" s="54">
        <v>0</v>
      </c>
      <c r="CF57" s="54">
        <v>0</v>
      </c>
      <c r="CG57" s="52" t="s">
        <v>96</v>
      </c>
    </row>
    <row r="58" spans="1:85" ht="47.25" x14ac:dyDescent="0.25">
      <c r="A58" s="45" t="s">
        <v>172</v>
      </c>
      <c r="B58" s="46" t="s">
        <v>173</v>
      </c>
      <c r="C58" s="47"/>
      <c r="D58" s="47" t="s">
        <v>96</v>
      </c>
      <c r="E58" s="47" t="s">
        <v>96</v>
      </c>
      <c r="F58" s="47" t="s">
        <v>96</v>
      </c>
      <c r="G58" s="47" t="s">
        <v>96</v>
      </c>
      <c r="H58" s="48" t="s">
        <v>96</v>
      </c>
      <c r="I58" s="48" t="s">
        <v>96</v>
      </c>
      <c r="J58" s="48" t="s">
        <v>96</v>
      </c>
      <c r="K58" s="48" t="s">
        <v>96</v>
      </c>
      <c r="L58" s="48" t="s">
        <v>96</v>
      </c>
      <c r="M58" s="48" t="s">
        <v>96</v>
      </c>
      <c r="N58" s="48" t="s">
        <v>96</v>
      </c>
      <c r="O58" s="48" t="s">
        <v>96</v>
      </c>
      <c r="P58" s="48" t="s">
        <v>96</v>
      </c>
      <c r="Q58" s="48" t="s">
        <v>96</v>
      </c>
      <c r="R58" s="48" t="s">
        <v>96</v>
      </c>
      <c r="S58" s="48" t="s">
        <v>96</v>
      </c>
      <c r="T58" s="48" t="s">
        <v>96</v>
      </c>
      <c r="U58" s="48" t="s">
        <v>96</v>
      </c>
      <c r="V58" s="48" t="s">
        <v>96</v>
      </c>
      <c r="W58" s="48" t="s">
        <v>96</v>
      </c>
      <c r="X58" s="48" t="s">
        <v>96</v>
      </c>
      <c r="Y58" s="48">
        <v>0</v>
      </c>
      <c r="Z58" s="48">
        <v>0</v>
      </c>
      <c r="AA58" s="48">
        <v>0</v>
      </c>
      <c r="AB58" s="48">
        <v>0</v>
      </c>
      <c r="AC58" s="48">
        <v>0</v>
      </c>
      <c r="AD58" s="48">
        <v>0</v>
      </c>
      <c r="AE58" s="48">
        <v>0</v>
      </c>
      <c r="AF58" s="48">
        <v>0</v>
      </c>
      <c r="AG58" s="48">
        <v>0</v>
      </c>
      <c r="AH58" s="48">
        <v>0</v>
      </c>
      <c r="AI58" s="48">
        <v>0</v>
      </c>
      <c r="AJ58" s="48">
        <v>0</v>
      </c>
      <c r="AK58" s="48">
        <v>0</v>
      </c>
      <c r="AL58" s="48">
        <v>0</v>
      </c>
      <c r="AM58" s="48">
        <v>0</v>
      </c>
      <c r="AN58" s="48">
        <v>0</v>
      </c>
      <c r="AO58" s="48">
        <v>0</v>
      </c>
      <c r="AP58" s="48">
        <v>0</v>
      </c>
      <c r="AQ58" s="48">
        <v>0</v>
      </c>
      <c r="AR58" s="48">
        <v>0</v>
      </c>
      <c r="AS58" s="48">
        <v>33.360999999999997</v>
      </c>
      <c r="AT58" s="48">
        <v>0</v>
      </c>
      <c r="AU58" s="48">
        <v>0</v>
      </c>
      <c r="AV58" s="48">
        <v>33.360999999999997</v>
      </c>
      <c r="AW58" s="48">
        <v>0</v>
      </c>
      <c r="AX58" s="48">
        <v>0</v>
      </c>
      <c r="AY58" s="48">
        <v>0</v>
      </c>
      <c r="AZ58" s="48">
        <v>0</v>
      </c>
      <c r="BA58" s="48">
        <v>0</v>
      </c>
      <c r="BB58" s="48">
        <v>0</v>
      </c>
      <c r="BC58" s="48">
        <v>0</v>
      </c>
      <c r="BD58" s="48">
        <v>0</v>
      </c>
      <c r="BE58" s="48">
        <v>0</v>
      </c>
      <c r="BF58" s="48">
        <v>0</v>
      </c>
      <c r="BG58" s="48">
        <v>0</v>
      </c>
      <c r="BH58" s="48">
        <v>0</v>
      </c>
      <c r="BI58" s="48">
        <v>0</v>
      </c>
      <c r="BJ58" s="48">
        <v>0</v>
      </c>
      <c r="BK58" s="48">
        <v>0</v>
      </c>
      <c r="BL58" s="48">
        <v>0</v>
      </c>
      <c r="BM58" s="48">
        <v>0</v>
      </c>
      <c r="BN58" s="48">
        <v>0</v>
      </c>
      <c r="BO58" s="48">
        <v>0</v>
      </c>
      <c r="BP58" s="48">
        <v>0</v>
      </c>
      <c r="BQ58" s="48">
        <v>0</v>
      </c>
      <c r="BR58" s="48">
        <v>0</v>
      </c>
      <c r="BS58" s="48">
        <v>0</v>
      </c>
      <c r="BT58" s="48">
        <v>0</v>
      </c>
      <c r="BU58" s="48">
        <v>0</v>
      </c>
      <c r="BV58" s="48">
        <v>0</v>
      </c>
      <c r="BW58" s="48">
        <v>33.360999999999997</v>
      </c>
      <c r="BX58" s="48">
        <v>0</v>
      </c>
      <c r="BY58" s="48">
        <v>0</v>
      </c>
      <c r="BZ58" s="48">
        <v>33.360999999999997</v>
      </c>
      <c r="CA58" s="48">
        <v>0</v>
      </c>
      <c r="CB58" s="48">
        <v>0</v>
      </c>
      <c r="CC58" s="48">
        <v>0</v>
      </c>
      <c r="CD58" s="48">
        <v>0</v>
      </c>
      <c r="CE58" s="48">
        <v>0</v>
      </c>
      <c r="CF58" s="48">
        <v>0</v>
      </c>
      <c r="CG58" s="47" t="s">
        <v>96</v>
      </c>
    </row>
    <row r="59" spans="1:85" ht="47.25" x14ac:dyDescent="0.25">
      <c r="A59" s="50" t="s">
        <v>174</v>
      </c>
      <c r="B59" s="51" t="s">
        <v>175</v>
      </c>
      <c r="C59" s="52"/>
      <c r="D59" s="52" t="s">
        <v>96</v>
      </c>
      <c r="E59" s="52" t="s">
        <v>96</v>
      </c>
      <c r="F59" s="52" t="s">
        <v>96</v>
      </c>
      <c r="G59" s="52" t="s">
        <v>96</v>
      </c>
      <c r="H59" s="53" t="s">
        <v>96</v>
      </c>
      <c r="I59" s="53" t="s">
        <v>96</v>
      </c>
      <c r="J59" s="53" t="s">
        <v>96</v>
      </c>
      <c r="K59" s="53" t="s">
        <v>96</v>
      </c>
      <c r="L59" s="53" t="s">
        <v>96</v>
      </c>
      <c r="M59" s="53" t="s">
        <v>96</v>
      </c>
      <c r="N59" s="53" t="s">
        <v>96</v>
      </c>
      <c r="O59" s="54" t="s">
        <v>96</v>
      </c>
      <c r="P59" s="53" t="s">
        <v>96</v>
      </c>
      <c r="Q59" s="53" t="s">
        <v>96</v>
      </c>
      <c r="R59" s="53" t="s">
        <v>96</v>
      </c>
      <c r="S59" s="53" t="s">
        <v>96</v>
      </c>
      <c r="T59" s="53" t="str">
        <f>T60</f>
        <v>нд</v>
      </c>
      <c r="U59" s="53" t="s">
        <v>96</v>
      </c>
      <c r="V59" s="53" t="s">
        <v>96</v>
      </c>
      <c r="W59" s="53" t="s">
        <v>96</v>
      </c>
      <c r="X59" s="53" t="s">
        <v>96</v>
      </c>
      <c r="Y59" s="54">
        <v>42.631999999999998</v>
      </c>
      <c r="Z59" s="54">
        <v>0</v>
      </c>
      <c r="AA59" s="54">
        <v>0</v>
      </c>
      <c r="AB59" s="54">
        <v>42.631999999999998</v>
      </c>
      <c r="AC59" s="54">
        <v>0</v>
      </c>
      <c r="AD59" s="54">
        <v>22.4</v>
      </c>
      <c r="AE59" s="54">
        <v>0</v>
      </c>
      <c r="AF59" s="54">
        <v>0</v>
      </c>
      <c r="AG59" s="54">
        <v>22.4</v>
      </c>
      <c r="AH59" s="54">
        <v>0</v>
      </c>
      <c r="AI59" s="54">
        <v>0</v>
      </c>
      <c r="AJ59" s="54">
        <v>0</v>
      </c>
      <c r="AK59" s="54">
        <v>0</v>
      </c>
      <c r="AL59" s="54">
        <v>0</v>
      </c>
      <c r="AM59" s="54">
        <v>0</v>
      </c>
      <c r="AN59" s="54">
        <v>0</v>
      </c>
      <c r="AO59" s="54">
        <v>0</v>
      </c>
      <c r="AP59" s="54">
        <v>0</v>
      </c>
      <c r="AQ59" s="54">
        <v>0</v>
      </c>
      <c r="AR59" s="54">
        <v>0</v>
      </c>
      <c r="AS59" s="54">
        <v>33.360999999999997</v>
      </c>
      <c r="AT59" s="54">
        <v>0</v>
      </c>
      <c r="AU59" s="54">
        <v>0</v>
      </c>
      <c r="AV59" s="54">
        <v>33.360999999999997</v>
      </c>
      <c r="AW59" s="54">
        <v>0</v>
      </c>
      <c r="AX59" s="54">
        <v>0</v>
      </c>
      <c r="AY59" s="54">
        <v>0</v>
      </c>
      <c r="AZ59" s="54">
        <v>0</v>
      </c>
      <c r="BA59" s="54">
        <v>0</v>
      </c>
      <c r="BB59" s="54">
        <v>0</v>
      </c>
      <c r="BC59" s="54">
        <v>0</v>
      </c>
      <c r="BD59" s="54">
        <v>0</v>
      </c>
      <c r="BE59" s="54">
        <v>0</v>
      </c>
      <c r="BF59" s="54">
        <v>0</v>
      </c>
      <c r="BG59" s="54">
        <v>0</v>
      </c>
      <c r="BH59" s="54">
        <v>0</v>
      </c>
      <c r="BI59" s="54">
        <v>0</v>
      </c>
      <c r="BJ59" s="54">
        <v>0</v>
      </c>
      <c r="BK59" s="54">
        <v>0</v>
      </c>
      <c r="BL59" s="54">
        <v>0</v>
      </c>
      <c r="BM59" s="54">
        <v>0</v>
      </c>
      <c r="BN59" s="54">
        <v>0</v>
      </c>
      <c r="BO59" s="54">
        <v>0</v>
      </c>
      <c r="BP59" s="54">
        <v>0</v>
      </c>
      <c r="BQ59" s="54">
        <v>0</v>
      </c>
      <c r="BR59" s="54">
        <v>0</v>
      </c>
      <c r="BS59" s="54">
        <v>0</v>
      </c>
      <c r="BT59" s="54">
        <v>0</v>
      </c>
      <c r="BU59" s="54">
        <v>0</v>
      </c>
      <c r="BV59" s="54">
        <v>0</v>
      </c>
      <c r="BW59" s="54">
        <v>33.360999999999997</v>
      </c>
      <c r="BX59" s="54">
        <v>0</v>
      </c>
      <c r="BY59" s="54">
        <v>0</v>
      </c>
      <c r="BZ59" s="54">
        <v>33.360999999999997</v>
      </c>
      <c r="CA59" s="54">
        <v>0</v>
      </c>
      <c r="CB59" s="54">
        <v>0</v>
      </c>
      <c r="CC59" s="54">
        <v>0</v>
      </c>
      <c r="CD59" s="54">
        <v>0</v>
      </c>
      <c r="CE59" s="54">
        <v>0</v>
      </c>
      <c r="CF59" s="54">
        <v>0</v>
      </c>
      <c r="CG59" s="52" t="s">
        <v>96</v>
      </c>
    </row>
    <row r="60" spans="1:85" ht="31.5" x14ac:dyDescent="0.25">
      <c r="A60" s="13" t="s">
        <v>174</v>
      </c>
      <c r="B60" s="14" t="s">
        <v>176</v>
      </c>
      <c r="C60" s="13" t="s">
        <v>116</v>
      </c>
      <c r="D60" s="13" t="s">
        <v>177</v>
      </c>
      <c r="E60" s="13">
        <v>2015</v>
      </c>
      <c r="F60" s="13">
        <v>2016</v>
      </c>
      <c r="G60" s="63" t="s">
        <v>96</v>
      </c>
      <c r="H60" s="56" t="s">
        <v>96</v>
      </c>
      <c r="I60" s="56" t="s">
        <v>96</v>
      </c>
      <c r="J60" s="56" t="s">
        <v>96</v>
      </c>
      <c r="K60" s="56" t="s">
        <v>96</v>
      </c>
      <c r="L60" s="56" t="s">
        <v>96</v>
      </c>
      <c r="M60" s="56" t="s">
        <v>96</v>
      </c>
      <c r="N60" s="56" t="s">
        <v>96</v>
      </c>
      <c r="O60" s="56" t="s">
        <v>96</v>
      </c>
      <c r="P60" s="57" t="s">
        <v>96</v>
      </c>
      <c r="Q60" s="57" t="s">
        <v>96</v>
      </c>
      <c r="R60" s="56" t="s">
        <v>96</v>
      </c>
      <c r="S60" s="56" t="s">
        <v>96</v>
      </c>
      <c r="T60" s="56" t="s">
        <v>96</v>
      </c>
      <c r="U60" s="56" t="s">
        <v>96</v>
      </c>
      <c r="V60" s="56" t="s">
        <v>96</v>
      </c>
      <c r="W60" s="56" t="s">
        <v>96</v>
      </c>
      <c r="X60" s="56" t="s">
        <v>96</v>
      </c>
      <c r="Y60" s="56">
        <v>42.631999999999998</v>
      </c>
      <c r="Z60" s="57">
        <v>0</v>
      </c>
      <c r="AA60" s="57">
        <v>0</v>
      </c>
      <c r="AB60" s="57">
        <v>42.631999999999998</v>
      </c>
      <c r="AC60" s="57">
        <v>0</v>
      </c>
      <c r="AD60" s="56">
        <v>22.4</v>
      </c>
      <c r="AE60" s="57">
        <v>0</v>
      </c>
      <c r="AF60" s="57">
        <v>0</v>
      </c>
      <c r="AG60" s="56">
        <v>22.4</v>
      </c>
      <c r="AH60" s="56">
        <v>0</v>
      </c>
      <c r="AI60" s="56">
        <v>0</v>
      </c>
      <c r="AJ60" s="57">
        <v>0</v>
      </c>
      <c r="AK60" s="57">
        <v>0</v>
      </c>
      <c r="AL60" s="57">
        <v>0</v>
      </c>
      <c r="AM60" s="57">
        <v>0</v>
      </c>
      <c r="AN60" s="56">
        <v>0</v>
      </c>
      <c r="AO60" s="57">
        <v>0</v>
      </c>
      <c r="AP60" s="57">
        <v>0</v>
      </c>
      <c r="AQ60" s="57">
        <v>0</v>
      </c>
      <c r="AR60" s="57">
        <v>0</v>
      </c>
      <c r="AS60" s="56">
        <v>33.360999999999997</v>
      </c>
      <c r="AT60" s="57">
        <v>0</v>
      </c>
      <c r="AU60" s="57">
        <v>0</v>
      </c>
      <c r="AV60" s="57">
        <v>33.360999999999997</v>
      </c>
      <c r="AW60" s="57">
        <v>0</v>
      </c>
      <c r="AX60" s="56">
        <v>0</v>
      </c>
      <c r="AY60" s="57">
        <v>0</v>
      </c>
      <c r="AZ60" s="57">
        <v>0</v>
      </c>
      <c r="BA60" s="57">
        <v>0</v>
      </c>
      <c r="BB60" s="57">
        <v>0</v>
      </c>
      <c r="BC60" s="56">
        <v>0</v>
      </c>
      <c r="BD60" s="57">
        <v>0</v>
      </c>
      <c r="BE60" s="57">
        <v>0</v>
      </c>
      <c r="BF60" s="57">
        <v>0</v>
      </c>
      <c r="BG60" s="57">
        <v>0</v>
      </c>
      <c r="BH60" s="56">
        <v>0</v>
      </c>
      <c r="BI60" s="57">
        <v>0</v>
      </c>
      <c r="BJ60" s="57">
        <v>0</v>
      </c>
      <c r="BK60" s="57">
        <v>0</v>
      </c>
      <c r="BL60" s="57">
        <v>0</v>
      </c>
      <c r="BM60" s="56">
        <v>0</v>
      </c>
      <c r="BN60" s="57">
        <v>0</v>
      </c>
      <c r="BO60" s="57">
        <v>0</v>
      </c>
      <c r="BP60" s="57">
        <v>0</v>
      </c>
      <c r="BQ60" s="57">
        <v>0</v>
      </c>
      <c r="BR60" s="56">
        <v>0</v>
      </c>
      <c r="BS60" s="57">
        <v>0</v>
      </c>
      <c r="BT60" s="57">
        <v>0</v>
      </c>
      <c r="BU60" s="57">
        <v>0</v>
      </c>
      <c r="BV60" s="57">
        <v>0</v>
      </c>
      <c r="BW60" s="57">
        <v>33.360999999999997</v>
      </c>
      <c r="BX60" s="57">
        <v>0</v>
      </c>
      <c r="BY60" s="57">
        <v>0</v>
      </c>
      <c r="BZ60" s="57">
        <v>33.360999999999997</v>
      </c>
      <c r="CA60" s="57">
        <v>0</v>
      </c>
      <c r="CB60" s="57">
        <v>0</v>
      </c>
      <c r="CC60" s="57">
        <v>0</v>
      </c>
      <c r="CD60" s="57">
        <v>0</v>
      </c>
      <c r="CE60" s="57">
        <v>0</v>
      </c>
      <c r="CF60" s="57">
        <v>0</v>
      </c>
      <c r="CG60" s="13" t="s">
        <v>96</v>
      </c>
    </row>
    <row r="61" spans="1:85" ht="31.5" x14ac:dyDescent="0.25">
      <c r="A61" s="50" t="s">
        <v>178</v>
      </c>
      <c r="B61" s="51" t="s">
        <v>179</v>
      </c>
      <c r="C61" s="52"/>
      <c r="D61" s="52" t="s">
        <v>96</v>
      </c>
      <c r="E61" s="52" t="s">
        <v>96</v>
      </c>
      <c r="F61" s="52" t="s">
        <v>96</v>
      </c>
      <c r="G61" s="52" t="s">
        <v>96</v>
      </c>
      <c r="H61" s="52" t="s">
        <v>96</v>
      </c>
      <c r="I61" s="52" t="s">
        <v>96</v>
      </c>
      <c r="J61" s="52" t="s">
        <v>96</v>
      </c>
      <c r="K61" s="52" t="s">
        <v>96</v>
      </c>
      <c r="L61" s="52" t="s">
        <v>96</v>
      </c>
      <c r="M61" s="52" t="s">
        <v>96</v>
      </c>
      <c r="N61" s="52" t="s">
        <v>96</v>
      </c>
      <c r="O61" s="52" t="s">
        <v>96</v>
      </c>
      <c r="P61" s="52" t="s">
        <v>96</v>
      </c>
      <c r="Q61" s="52" t="s">
        <v>96</v>
      </c>
      <c r="R61" s="52" t="s">
        <v>96</v>
      </c>
      <c r="S61" s="52" t="s">
        <v>96</v>
      </c>
      <c r="T61" s="52" t="s">
        <v>96</v>
      </c>
      <c r="U61" s="52" t="s">
        <v>96</v>
      </c>
      <c r="V61" s="52" t="s">
        <v>96</v>
      </c>
      <c r="W61" s="52" t="s">
        <v>96</v>
      </c>
      <c r="X61" s="52" t="s">
        <v>96</v>
      </c>
      <c r="Y61" s="52" t="s">
        <v>96</v>
      </c>
      <c r="Z61" s="52" t="s">
        <v>96</v>
      </c>
      <c r="AA61" s="52" t="s">
        <v>96</v>
      </c>
      <c r="AB61" s="52" t="s">
        <v>96</v>
      </c>
      <c r="AC61" s="52" t="s">
        <v>96</v>
      </c>
      <c r="AD61" s="52" t="s">
        <v>96</v>
      </c>
      <c r="AE61" s="52" t="s">
        <v>96</v>
      </c>
      <c r="AF61" s="52" t="s">
        <v>96</v>
      </c>
      <c r="AG61" s="52" t="s">
        <v>96</v>
      </c>
      <c r="AH61" s="52" t="s">
        <v>96</v>
      </c>
      <c r="AI61" s="52" t="s">
        <v>96</v>
      </c>
      <c r="AJ61" s="52" t="s">
        <v>96</v>
      </c>
      <c r="AK61" s="52" t="s">
        <v>96</v>
      </c>
      <c r="AL61" s="52" t="s">
        <v>96</v>
      </c>
      <c r="AM61" s="52" t="s">
        <v>96</v>
      </c>
      <c r="AN61" s="52" t="s">
        <v>96</v>
      </c>
      <c r="AO61" s="52" t="s">
        <v>96</v>
      </c>
      <c r="AP61" s="52" t="s">
        <v>96</v>
      </c>
      <c r="AQ61" s="52" t="s">
        <v>96</v>
      </c>
      <c r="AR61" s="52" t="s">
        <v>96</v>
      </c>
      <c r="AS61" s="52" t="s">
        <v>96</v>
      </c>
      <c r="AT61" s="52" t="s">
        <v>96</v>
      </c>
      <c r="AU61" s="52" t="s">
        <v>96</v>
      </c>
      <c r="AV61" s="52" t="s">
        <v>96</v>
      </c>
      <c r="AW61" s="52" t="s">
        <v>96</v>
      </c>
      <c r="AX61" s="52" t="s">
        <v>96</v>
      </c>
      <c r="AY61" s="52" t="s">
        <v>96</v>
      </c>
      <c r="AZ61" s="52" t="s">
        <v>96</v>
      </c>
      <c r="BA61" s="52" t="s">
        <v>96</v>
      </c>
      <c r="BB61" s="52" t="s">
        <v>96</v>
      </c>
      <c r="BC61" s="52" t="s">
        <v>96</v>
      </c>
      <c r="BD61" s="52" t="s">
        <v>96</v>
      </c>
      <c r="BE61" s="52" t="s">
        <v>96</v>
      </c>
      <c r="BF61" s="52" t="s">
        <v>96</v>
      </c>
      <c r="BG61" s="52" t="s">
        <v>96</v>
      </c>
      <c r="BH61" s="52" t="s">
        <v>96</v>
      </c>
      <c r="BI61" s="52" t="s">
        <v>96</v>
      </c>
      <c r="BJ61" s="52" t="s">
        <v>96</v>
      </c>
      <c r="BK61" s="52" t="s">
        <v>96</v>
      </c>
      <c r="BL61" s="52" t="s">
        <v>96</v>
      </c>
      <c r="BM61" s="52" t="s">
        <v>96</v>
      </c>
      <c r="BN61" s="52" t="s">
        <v>96</v>
      </c>
      <c r="BO61" s="52" t="s">
        <v>96</v>
      </c>
      <c r="BP61" s="52" t="s">
        <v>96</v>
      </c>
      <c r="BQ61" s="52" t="s">
        <v>96</v>
      </c>
      <c r="BR61" s="52" t="s">
        <v>96</v>
      </c>
      <c r="BS61" s="52" t="s">
        <v>96</v>
      </c>
      <c r="BT61" s="52" t="s">
        <v>96</v>
      </c>
      <c r="BU61" s="52" t="s">
        <v>96</v>
      </c>
      <c r="BV61" s="52" t="s">
        <v>96</v>
      </c>
      <c r="BW61" s="52" t="s">
        <v>96</v>
      </c>
      <c r="BX61" s="52" t="s">
        <v>96</v>
      </c>
      <c r="BY61" s="52" t="s">
        <v>96</v>
      </c>
      <c r="BZ61" s="52" t="s">
        <v>96</v>
      </c>
      <c r="CA61" s="52" t="s">
        <v>96</v>
      </c>
      <c r="CB61" s="52" t="s">
        <v>96</v>
      </c>
      <c r="CC61" s="52" t="s">
        <v>96</v>
      </c>
      <c r="CD61" s="52" t="s">
        <v>96</v>
      </c>
      <c r="CE61" s="52" t="s">
        <v>96</v>
      </c>
      <c r="CF61" s="52" t="s">
        <v>96</v>
      </c>
      <c r="CG61" s="52" t="s">
        <v>96</v>
      </c>
    </row>
    <row r="62" spans="1:85" ht="31.5" x14ac:dyDescent="0.25">
      <c r="A62" s="50" t="s">
        <v>180</v>
      </c>
      <c r="B62" s="51" t="s">
        <v>181</v>
      </c>
      <c r="C62" s="52"/>
      <c r="D62" s="52" t="s">
        <v>96</v>
      </c>
      <c r="E62" s="52" t="s">
        <v>96</v>
      </c>
      <c r="F62" s="52" t="s">
        <v>96</v>
      </c>
      <c r="G62" s="52" t="s">
        <v>96</v>
      </c>
      <c r="H62" s="52" t="s">
        <v>96</v>
      </c>
      <c r="I62" s="52" t="s">
        <v>96</v>
      </c>
      <c r="J62" s="52" t="s">
        <v>96</v>
      </c>
      <c r="K62" s="52" t="s">
        <v>96</v>
      </c>
      <c r="L62" s="52" t="s">
        <v>96</v>
      </c>
      <c r="M62" s="52" t="s">
        <v>96</v>
      </c>
      <c r="N62" s="52" t="s">
        <v>96</v>
      </c>
      <c r="O62" s="52" t="s">
        <v>96</v>
      </c>
      <c r="P62" s="52" t="s">
        <v>96</v>
      </c>
      <c r="Q62" s="52" t="s">
        <v>96</v>
      </c>
      <c r="R62" s="52" t="s">
        <v>96</v>
      </c>
      <c r="S62" s="52" t="s">
        <v>96</v>
      </c>
      <c r="T62" s="52" t="s">
        <v>96</v>
      </c>
      <c r="U62" s="52" t="s">
        <v>96</v>
      </c>
      <c r="V62" s="52" t="s">
        <v>96</v>
      </c>
      <c r="W62" s="52" t="s">
        <v>96</v>
      </c>
      <c r="X62" s="52" t="s">
        <v>96</v>
      </c>
      <c r="Y62" s="52" t="s">
        <v>96</v>
      </c>
      <c r="Z62" s="52" t="s">
        <v>96</v>
      </c>
      <c r="AA62" s="52" t="s">
        <v>96</v>
      </c>
      <c r="AB62" s="52" t="s">
        <v>96</v>
      </c>
      <c r="AC62" s="52" t="s">
        <v>96</v>
      </c>
      <c r="AD62" s="52" t="s">
        <v>96</v>
      </c>
      <c r="AE62" s="52" t="s">
        <v>96</v>
      </c>
      <c r="AF62" s="52" t="s">
        <v>96</v>
      </c>
      <c r="AG62" s="52" t="s">
        <v>96</v>
      </c>
      <c r="AH62" s="52" t="s">
        <v>96</v>
      </c>
      <c r="AI62" s="52" t="s">
        <v>96</v>
      </c>
      <c r="AJ62" s="52" t="s">
        <v>96</v>
      </c>
      <c r="AK62" s="52" t="s">
        <v>96</v>
      </c>
      <c r="AL62" s="52" t="s">
        <v>96</v>
      </c>
      <c r="AM62" s="52" t="s">
        <v>96</v>
      </c>
      <c r="AN62" s="52" t="s">
        <v>96</v>
      </c>
      <c r="AO62" s="52" t="s">
        <v>96</v>
      </c>
      <c r="AP62" s="52" t="s">
        <v>96</v>
      </c>
      <c r="AQ62" s="52" t="s">
        <v>96</v>
      </c>
      <c r="AR62" s="52" t="s">
        <v>96</v>
      </c>
      <c r="AS62" s="52" t="s">
        <v>96</v>
      </c>
      <c r="AT62" s="52" t="s">
        <v>96</v>
      </c>
      <c r="AU62" s="52" t="s">
        <v>96</v>
      </c>
      <c r="AV62" s="52" t="s">
        <v>96</v>
      </c>
      <c r="AW62" s="52" t="s">
        <v>96</v>
      </c>
      <c r="AX62" s="52" t="s">
        <v>96</v>
      </c>
      <c r="AY62" s="52" t="s">
        <v>96</v>
      </c>
      <c r="AZ62" s="52" t="s">
        <v>96</v>
      </c>
      <c r="BA62" s="52" t="s">
        <v>96</v>
      </c>
      <c r="BB62" s="52" t="s">
        <v>96</v>
      </c>
      <c r="BC62" s="52" t="s">
        <v>96</v>
      </c>
      <c r="BD62" s="52" t="s">
        <v>96</v>
      </c>
      <c r="BE62" s="52" t="s">
        <v>96</v>
      </c>
      <c r="BF62" s="52" t="s">
        <v>96</v>
      </c>
      <c r="BG62" s="52" t="s">
        <v>96</v>
      </c>
      <c r="BH62" s="52" t="s">
        <v>96</v>
      </c>
      <c r="BI62" s="52" t="s">
        <v>96</v>
      </c>
      <c r="BJ62" s="52" t="s">
        <v>96</v>
      </c>
      <c r="BK62" s="52" t="s">
        <v>96</v>
      </c>
      <c r="BL62" s="52" t="s">
        <v>96</v>
      </c>
      <c r="BM62" s="52" t="s">
        <v>96</v>
      </c>
      <c r="BN62" s="52" t="s">
        <v>96</v>
      </c>
      <c r="BO62" s="52" t="s">
        <v>96</v>
      </c>
      <c r="BP62" s="52" t="s">
        <v>96</v>
      </c>
      <c r="BQ62" s="52" t="s">
        <v>96</v>
      </c>
      <c r="BR62" s="52" t="s">
        <v>96</v>
      </c>
      <c r="BS62" s="52" t="s">
        <v>96</v>
      </c>
      <c r="BT62" s="52" t="s">
        <v>96</v>
      </c>
      <c r="BU62" s="52" t="s">
        <v>96</v>
      </c>
      <c r="BV62" s="52" t="s">
        <v>96</v>
      </c>
      <c r="BW62" s="52" t="s">
        <v>96</v>
      </c>
      <c r="BX62" s="52" t="s">
        <v>96</v>
      </c>
      <c r="BY62" s="52" t="s">
        <v>96</v>
      </c>
      <c r="BZ62" s="52" t="s">
        <v>96</v>
      </c>
      <c r="CA62" s="52" t="s">
        <v>96</v>
      </c>
      <c r="CB62" s="52" t="s">
        <v>96</v>
      </c>
      <c r="CC62" s="52" t="s">
        <v>96</v>
      </c>
      <c r="CD62" s="52" t="s">
        <v>96</v>
      </c>
      <c r="CE62" s="52" t="s">
        <v>96</v>
      </c>
      <c r="CF62" s="52" t="s">
        <v>96</v>
      </c>
      <c r="CG62" s="52" t="s">
        <v>96</v>
      </c>
    </row>
    <row r="63" spans="1:85" ht="47.25" x14ac:dyDescent="0.25">
      <c r="A63" s="50" t="s">
        <v>182</v>
      </c>
      <c r="B63" s="51" t="s">
        <v>183</v>
      </c>
      <c r="C63" s="52"/>
      <c r="D63" s="52" t="s">
        <v>96</v>
      </c>
      <c r="E63" s="52" t="s">
        <v>96</v>
      </c>
      <c r="F63" s="52" t="s">
        <v>96</v>
      </c>
      <c r="G63" s="52" t="s">
        <v>96</v>
      </c>
      <c r="H63" s="52" t="s">
        <v>96</v>
      </c>
      <c r="I63" s="52" t="s">
        <v>96</v>
      </c>
      <c r="J63" s="52" t="s">
        <v>96</v>
      </c>
      <c r="K63" s="52" t="s">
        <v>96</v>
      </c>
      <c r="L63" s="52" t="s">
        <v>96</v>
      </c>
      <c r="M63" s="52" t="s">
        <v>96</v>
      </c>
      <c r="N63" s="52" t="s">
        <v>96</v>
      </c>
      <c r="O63" s="52" t="s">
        <v>96</v>
      </c>
      <c r="P63" s="52" t="s">
        <v>96</v>
      </c>
      <c r="Q63" s="52" t="s">
        <v>96</v>
      </c>
      <c r="R63" s="52" t="s">
        <v>96</v>
      </c>
      <c r="S63" s="52" t="s">
        <v>96</v>
      </c>
      <c r="T63" s="52" t="s">
        <v>96</v>
      </c>
      <c r="U63" s="52" t="s">
        <v>96</v>
      </c>
      <c r="V63" s="52" t="s">
        <v>96</v>
      </c>
      <c r="W63" s="52" t="s">
        <v>96</v>
      </c>
      <c r="X63" s="52" t="s">
        <v>96</v>
      </c>
      <c r="Y63" s="52" t="s">
        <v>96</v>
      </c>
      <c r="Z63" s="52" t="s">
        <v>96</v>
      </c>
      <c r="AA63" s="52" t="s">
        <v>96</v>
      </c>
      <c r="AB63" s="52" t="s">
        <v>96</v>
      </c>
      <c r="AC63" s="52" t="s">
        <v>96</v>
      </c>
      <c r="AD63" s="52" t="s">
        <v>96</v>
      </c>
      <c r="AE63" s="52" t="s">
        <v>96</v>
      </c>
      <c r="AF63" s="52" t="s">
        <v>96</v>
      </c>
      <c r="AG63" s="52" t="s">
        <v>96</v>
      </c>
      <c r="AH63" s="52" t="s">
        <v>96</v>
      </c>
      <c r="AI63" s="52" t="s">
        <v>96</v>
      </c>
      <c r="AJ63" s="52" t="s">
        <v>96</v>
      </c>
      <c r="AK63" s="52" t="s">
        <v>96</v>
      </c>
      <c r="AL63" s="52" t="s">
        <v>96</v>
      </c>
      <c r="AM63" s="52" t="s">
        <v>96</v>
      </c>
      <c r="AN63" s="52" t="s">
        <v>96</v>
      </c>
      <c r="AO63" s="52" t="s">
        <v>96</v>
      </c>
      <c r="AP63" s="52" t="s">
        <v>96</v>
      </c>
      <c r="AQ63" s="52" t="s">
        <v>96</v>
      </c>
      <c r="AR63" s="52" t="s">
        <v>96</v>
      </c>
      <c r="AS63" s="52" t="s">
        <v>96</v>
      </c>
      <c r="AT63" s="52" t="s">
        <v>96</v>
      </c>
      <c r="AU63" s="52" t="s">
        <v>96</v>
      </c>
      <c r="AV63" s="52" t="s">
        <v>96</v>
      </c>
      <c r="AW63" s="52" t="s">
        <v>96</v>
      </c>
      <c r="AX63" s="52" t="s">
        <v>96</v>
      </c>
      <c r="AY63" s="52" t="s">
        <v>96</v>
      </c>
      <c r="AZ63" s="52" t="s">
        <v>96</v>
      </c>
      <c r="BA63" s="52" t="s">
        <v>96</v>
      </c>
      <c r="BB63" s="52" t="s">
        <v>96</v>
      </c>
      <c r="BC63" s="52" t="s">
        <v>96</v>
      </c>
      <c r="BD63" s="52" t="s">
        <v>96</v>
      </c>
      <c r="BE63" s="52" t="s">
        <v>96</v>
      </c>
      <c r="BF63" s="52" t="s">
        <v>96</v>
      </c>
      <c r="BG63" s="52" t="s">
        <v>96</v>
      </c>
      <c r="BH63" s="52" t="s">
        <v>96</v>
      </c>
      <c r="BI63" s="52" t="s">
        <v>96</v>
      </c>
      <c r="BJ63" s="52" t="s">
        <v>96</v>
      </c>
      <c r="BK63" s="52" t="s">
        <v>96</v>
      </c>
      <c r="BL63" s="52" t="s">
        <v>96</v>
      </c>
      <c r="BM63" s="52" t="s">
        <v>96</v>
      </c>
      <c r="BN63" s="52" t="s">
        <v>96</v>
      </c>
      <c r="BO63" s="52" t="s">
        <v>96</v>
      </c>
      <c r="BP63" s="52" t="s">
        <v>96</v>
      </c>
      <c r="BQ63" s="52" t="s">
        <v>96</v>
      </c>
      <c r="BR63" s="52" t="s">
        <v>96</v>
      </c>
      <c r="BS63" s="52" t="s">
        <v>96</v>
      </c>
      <c r="BT63" s="52" t="s">
        <v>96</v>
      </c>
      <c r="BU63" s="52" t="s">
        <v>96</v>
      </c>
      <c r="BV63" s="52" t="s">
        <v>96</v>
      </c>
      <c r="BW63" s="52" t="s">
        <v>96</v>
      </c>
      <c r="BX63" s="52" t="s">
        <v>96</v>
      </c>
      <c r="BY63" s="52" t="s">
        <v>96</v>
      </c>
      <c r="BZ63" s="52" t="s">
        <v>96</v>
      </c>
      <c r="CA63" s="52" t="s">
        <v>96</v>
      </c>
      <c r="CB63" s="52" t="s">
        <v>96</v>
      </c>
      <c r="CC63" s="52" t="s">
        <v>96</v>
      </c>
      <c r="CD63" s="52" t="s">
        <v>96</v>
      </c>
      <c r="CE63" s="52" t="s">
        <v>96</v>
      </c>
      <c r="CF63" s="52" t="s">
        <v>96</v>
      </c>
      <c r="CG63" s="52" t="s">
        <v>96</v>
      </c>
    </row>
    <row r="64" spans="1:85" ht="63" x14ac:dyDescent="0.25">
      <c r="A64" s="50" t="s">
        <v>184</v>
      </c>
      <c r="B64" s="51" t="s">
        <v>185</v>
      </c>
      <c r="C64" s="52"/>
      <c r="D64" s="52" t="s">
        <v>96</v>
      </c>
      <c r="E64" s="52" t="s">
        <v>96</v>
      </c>
      <c r="F64" s="52" t="s">
        <v>96</v>
      </c>
      <c r="G64" s="52" t="s">
        <v>96</v>
      </c>
      <c r="H64" s="52" t="s">
        <v>96</v>
      </c>
      <c r="I64" s="52" t="s">
        <v>96</v>
      </c>
      <c r="J64" s="52" t="s">
        <v>96</v>
      </c>
      <c r="K64" s="52" t="s">
        <v>96</v>
      </c>
      <c r="L64" s="52" t="s">
        <v>96</v>
      </c>
      <c r="M64" s="52" t="s">
        <v>96</v>
      </c>
      <c r="N64" s="52" t="s">
        <v>96</v>
      </c>
      <c r="O64" s="52" t="s">
        <v>96</v>
      </c>
      <c r="P64" s="52" t="s">
        <v>96</v>
      </c>
      <c r="Q64" s="52" t="s">
        <v>96</v>
      </c>
      <c r="R64" s="52" t="s">
        <v>96</v>
      </c>
      <c r="S64" s="52" t="s">
        <v>96</v>
      </c>
      <c r="T64" s="52" t="s">
        <v>96</v>
      </c>
      <c r="U64" s="52" t="s">
        <v>96</v>
      </c>
      <c r="V64" s="52" t="s">
        <v>96</v>
      </c>
      <c r="W64" s="52" t="s">
        <v>96</v>
      </c>
      <c r="X64" s="52" t="s">
        <v>96</v>
      </c>
      <c r="Y64" s="52" t="s">
        <v>96</v>
      </c>
      <c r="Z64" s="52" t="s">
        <v>96</v>
      </c>
      <c r="AA64" s="52" t="s">
        <v>96</v>
      </c>
      <c r="AB64" s="52" t="s">
        <v>96</v>
      </c>
      <c r="AC64" s="52" t="s">
        <v>96</v>
      </c>
      <c r="AD64" s="52" t="s">
        <v>96</v>
      </c>
      <c r="AE64" s="52" t="s">
        <v>96</v>
      </c>
      <c r="AF64" s="52" t="s">
        <v>96</v>
      </c>
      <c r="AG64" s="52" t="s">
        <v>96</v>
      </c>
      <c r="AH64" s="52" t="s">
        <v>96</v>
      </c>
      <c r="AI64" s="52" t="s">
        <v>96</v>
      </c>
      <c r="AJ64" s="52" t="s">
        <v>96</v>
      </c>
      <c r="AK64" s="52" t="s">
        <v>96</v>
      </c>
      <c r="AL64" s="52" t="s">
        <v>96</v>
      </c>
      <c r="AM64" s="52" t="s">
        <v>96</v>
      </c>
      <c r="AN64" s="52" t="s">
        <v>96</v>
      </c>
      <c r="AO64" s="52" t="s">
        <v>96</v>
      </c>
      <c r="AP64" s="52" t="s">
        <v>96</v>
      </c>
      <c r="AQ64" s="52" t="s">
        <v>96</v>
      </c>
      <c r="AR64" s="52" t="s">
        <v>96</v>
      </c>
      <c r="AS64" s="52" t="s">
        <v>96</v>
      </c>
      <c r="AT64" s="52" t="s">
        <v>96</v>
      </c>
      <c r="AU64" s="52" t="s">
        <v>96</v>
      </c>
      <c r="AV64" s="52" t="s">
        <v>96</v>
      </c>
      <c r="AW64" s="52" t="s">
        <v>96</v>
      </c>
      <c r="AX64" s="52" t="s">
        <v>96</v>
      </c>
      <c r="AY64" s="52" t="s">
        <v>96</v>
      </c>
      <c r="AZ64" s="52" t="s">
        <v>96</v>
      </c>
      <c r="BA64" s="52" t="s">
        <v>96</v>
      </c>
      <c r="BB64" s="52" t="s">
        <v>96</v>
      </c>
      <c r="BC64" s="52" t="s">
        <v>96</v>
      </c>
      <c r="BD64" s="52" t="s">
        <v>96</v>
      </c>
      <c r="BE64" s="52" t="s">
        <v>96</v>
      </c>
      <c r="BF64" s="52" t="s">
        <v>96</v>
      </c>
      <c r="BG64" s="52" t="s">
        <v>96</v>
      </c>
      <c r="BH64" s="52" t="s">
        <v>96</v>
      </c>
      <c r="BI64" s="52" t="s">
        <v>96</v>
      </c>
      <c r="BJ64" s="52" t="s">
        <v>96</v>
      </c>
      <c r="BK64" s="52" t="s">
        <v>96</v>
      </c>
      <c r="BL64" s="52" t="s">
        <v>96</v>
      </c>
      <c r="BM64" s="52" t="s">
        <v>96</v>
      </c>
      <c r="BN64" s="52" t="s">
        <v>96</v>
      </c>
      <c r="BO64" s="52" t="s">
        <v>96</v>
      </c>
      <c r="BP64" s="52" t="s">
        <v>96</v>
      </c>
      <c r="BQ64" s="52" t="s">
        <v>96</v>
      </c>
      <c r="BR64" s="52" t="s">
        <v>96</v>
      </c>
      <c r="BS64" s="52" t="s">
        <v>96</v>
      </c>
      <c r="BT64" s="52" t="s">
        <v>96</v>
      </c>
      <c r="BU64" s="52" t="s">
        <v>96</v>
      </c>
      <c r="BV64" s="52" t="s">
        <v>96</v>
      </c>
      <c r="BW64" s="52" t="s">
        <v>96</v>
      </c>
      <c r="BX64" s="52" t="s">
        <v>96</v>
      </c>
      <c r="BY64" s="52" t="s">
        <v>96</v>
      </c>
      <c r="BZ64" s="52" t="s">
        <v>96</v>
      </c>
      <c r="CA64" s="52" t="s">
        <v>96</v>
      </c>
      <c r="CB64" s="52" t="s">
        <v>96</v>
      </c>
      <c r="CC64" s="52" t="s">
        <v>96</v>
      </c>
      <c r="CD64" s="52" t="s">
        <v>96</v>
      </c>
      <c r="CE64" s="52" t="s">
        <v>96</v>
      </c>
      <c r="CF64" s="52" t="s">
        <v>96</v>
      </c>
      <c r="CG64" s="52" t="s">
        <v>96</v>
      </c>
    </row>
    <row r="65" spans="1:85" ht="47.25" x14ac:dyDescent="0.25">
      <c r="A65" s="50" t="s">
        <v>186</v>
      </c>
      <c r="B65" s="51" t="s">
        <v>187</v>
      </c>
      <c r="C65" s="52"/>
      <c r="D65" s="52" t="s">
        <v>96</v>
      </c>
      <c r="E65" s="52" t="s">
        <v>96</v>
      </c>
      <c r="F65" s="52" t="s">
        <v>96</v>
      </c>
      <c r="G65" s="52" t="s">
        <v>96</v>
      </c>
      <c r="H65" s="52" t="s">
        <v>96</v>
      </c>
      <c r="I65" s="52" t="s">
        <v>96</v>
      </c>
      <c r="J65" s="52" t="s">
        <v>96</v>
      </c>
      <c r="K65" s="52" t="s">
        <v>96</v>
      </c>
      <c r="L65" s="52" t="s">
        <v>96</v>
      </c>
      <c r="M65" s="52" t="s">
        <v>96</v>
      </c>
      <c r="N65" s="52" t="s">
        <v>96</v>
      </c>
      <c r="O65" s="52" t="s">
        <v>96</v>
      </c>
      <c r="P65" s="52" t="s">
        <v>96</v>
      </c>
      <c r="Q65" s="52" t="s">
        <v>96</v>
      </c>
      <c r="R65" s="52" t="s">
        <v>96</v>
      </c>
      <c r="S65" s="52" t="s">
        <v>96</v>
      </c>
      <c r="T65" s="52" t="s">
        <v>96</v>
      </c>
      <c r="U65" s="52" t="s">
        <v>96</v>
      </c>
      <c r="V65" s="52" t="s">
        <v>96</v>
      </c>
      <c r="W65" s="52" t="s">
        <v>96</v>
      </c>
      <c r="X65" s="52" t="s">
        <v>96</v>
      </c>
      <c r="Y65" s="52" t="s">
        <v>96</v>
      </c>
      <c r="Z65" s="52" t="s">
        <v>96</v>
      </c>
      <c r="AA65" s="52" t="s">
        <v>96</v>
      </c>
      <c r="AB65" s="52" t="s">
        <v>96</v>
      </c>
      <c r="AC65" s="52" t="s">
        <v>96</v>
      </c>
      <c r="AD65" s="52" t="s">
        <v>96</v>
      </c>
      <c r="AE65" s="52" t="s">
        <v>96</v>
      </c>
      <c r="AF65" s="52" t="s">
        <v>96</v>
      </c>
      <c r="AG65" s="52" t="s">
        <v>96</v>
      </c>
      <c r="AH65" s="52" t="s">
        <v>96</v>
      </c>
      <c r="AI65" s="52" t="s">
        <v>96</v>
      </c>
      <c r="AJ65" s="52" t="s">
        <v>96</v>
      </c>
      <c r="AK65" s="52" t="s">
        <v>96</v>
      </c>
      <c r="AL65" s="52" t="s">
        <v>96</v>
      </c>
      <c r="AM65" s="52" t="s">
        <v>96</v>
      </c>
      <c r="AN65" s="52" t="s">
        <v>96</v>
      </c>
      <c r="AO65" s="52" t="s">
        <v>96</v>
      </c>
      <c r="AP65" s="52" t="s">
        <v>96</v>
      </c>
      <c r="AQ65" s="52" t="s">
        <v>96</v>
      </c>
      <c r="AR65" s="52" t="s">
        <v>96</v>
      </c>
      <c r="AS65" s="52" t="s">
        <v>96</v>
      </c>
      <c r="AT65" s="52" t="s">
        <v>96</v>
      </c>
      <c r="AU65" s="52" t="s">
        <v>96</v>
      </c>
      <c r="AV65" s="52" t="s">
        <v>96</v>
      </c>
      <c r="AW65" s="52" t="s">
        <v>96</v>
      </c>
      <c r="AX65" s="52" t="s">
        <v>96</v>
      </c>
      <c r="AY65" s="52" t="s">
        <v>96</v>
      </c>
      <c r="AZ65" s="52" t="s">
        <v>96</v>
      </c>
      <c r="BA65" s="52" t="s">
        <v>96</v>
      </c>
      <c r="BB65" s="52" t="s">
        <v>96</v>
      </c>
      <c r="BC65" s="52" t="s">
        <v>96</v>
      </c>
      <c r="BD65" s="52" t="s">
        <v>96</v>
      </c>
      <c r="BE65" s="52" t="s">
        <v>96</v>
      </c>
      <c r="BF65" s="52" t="s">
        <v>96</v>
      </c>
      <c r="BG65" s="52" t="s">
        <v>96</v>
      </c>
      <c r="BH65" s="52" t="s">
        <v>96</v>
      </c>
      <c r="BI65" s="52" t="s">
        <v>96</v>
      </c>
      <c r="BJ65" s="52" t="s">
        <v>96</v>
      </c>
      <c r="BK65" s="52" t="s">
        <v>96</v>
      </c>
      <c r="BL65" s="52" t="s">
        <v>96</v>
      </c>
      <c r="BM65" s="52" t="s">
        <v>96</v>
      </c>
      <c r="BN65" s="52" t="s">
        <v>96</v>
      </c>
      <c r="BO65" s="52" t="s">
        <v>96</v>
      </c>
      <c r="BP65" s="52" t="s">
        <v>96</v>
      </c>
      <c r="BQ65" s="52" t="s">
        <v>96</v>
      </c>
      <c r="BR65" s="52" t="s">
        <v>96</v>
      </c>
      <c r="BS65" s="52" t="s">
        <v>96</v>
      </c>
      <c r="BT65" s="52" t="s">
        <v>96</v>
      </c>
      <c r="BU65" s="52" t="s">
        <v>96</v>
      </c>
      <c r="BV65" s="52" t="s">
        <v>96</v>
      </c>
      <c r="BW65" s="52" t="s">
        <v>96</v>
      </c>
      <c r="BX65" s="52" t="s">
        <v>96</v>
      </c>
      <c r="BY65" s="52" t="s">
        <v>96</v>
      </c>
      <c r="BZ65" s="52" t="s">
        <v>96</v>
      </c>
      <c r="CA65" s="52" t="s">
        <v>96</v>
      </c>
      <c r="CB65" s="52" t="s">
        <v>96</v>
      </c>
      <c r="CC65" s="52" t="s">
        <v>96</v>
      </c>
      <c r="CD65" s="52" t="s">
        <v>96</v>
      </c>
      <c r="CE65" s="52" t="s">
        <v>96</v>
      </c>
      <c r="CF65" s="52" t="s">
        <v>96</v>
      </c>
      <c r="CG65" s="52" t="s">
        <v>96</v>
      </c>
    </row>
    <row r="66" spans="1:85" ht="47.25" x14ac:dyDescent="0.25">
      <c r="A66" s="50" t="s">
        <v>188</v>
      </c>
      <c r="B66" s="51" t="s">
        <v>189</v>
      </c>
      <c r="C66" s="52"/>
      <c r="D66" s="52" t="s">
        <v>96</v>
      </c>
      <c r="E66" s="52" t="s">
        <v>96</v>
      </c>
      <c r="F66" s="52" t="s">
        <v>96</v>
      </c>
      <c r="G66" s="52" t="s">
        <v>96</v>
      </c>
      <c r="H66" s="52" t="s">
        <v>96</v>
      </c>
      <c r="I66" s="52" t="s">
        <v>96</v>
      </c>
      <c r="J66" s="52" t="s">
        <v>96</v>
      </c>
      <c r="K66" s="52" t="s">
        <v>96</v>
      </c>
      <c r="L66" s="52" t="s">
        <v>96</v>
      </c>
      <c r="M66" s="52" t="s">
        <v>96</v>
      </c>
      <c r="N66" s="52" t="s">
        <v>96</v>
      </c>
      <c r="O66" s="52" t="s">
        <v>96</v>
      </c>
      <c r="P66" s="52" t="s">
        <v>96</v>
      </c>
      <c r="Q66" s="52" t="s">
        <v>96</v>
      </c>
      <c r="R66" s="52" t="s">
        <v>96</v>
      </c>
      <c r="S66" s="52" t="s">
        <v>96</v>
      </c>
      <c r="T66" s="52" t="s">
        <v>96</v>
      </c>
      <c r="U66" s="52" t="s">
        <v>96</v>
      </c>
      <c r="V66" s="52" t="s">
        <v>96</v>
      </c>
      <c r="W66" s="52" t="s">
        <v>96</v>
      </c>
      <c r="X66" s="52" t="s">
        <v>96</v>
      </c>
      <c r="Y66" s="52" t="s">
        <v>96</v>
      </c>
      <c r="Z66" s="52" t="s">
        <v>96</v>
      </c>
      <c r="AA66" s="52" t="s">
        <v>96</v>
      </c>
      <c r="AB66" s="52" t="s">
        <v>96</v>
      </c>
      <c r="AC66" s="52" t="s">
        <v>96</v>
      </c>
      <c r="AD66" s="52" t="s">
        <v>96</v>
      </c>
      <c r="AE66" s="52" t="s">
        <v>96</v>
      </c>
      <c r="AF66" s="52" t="s">
        <v>96</v>
      </c>
      <c r="AG66" s="52" t="s">
        <v>96</v>
      </c>
      <c r="AH66" s="52" t="s">
        <v>96</v>
      </c>
      <c r="AI66" s="52" t="s">
        <v>96</v>
      </c>
      <c r="AJ66" s="52" t="s">
        <v>96</v>
      </c>
      <c r="AK66" s="52" t="s">
        <v>96</v>
      </c>
      <c r="AL66" s="52" t="s">
        <v>96</v>
      </c>
      <c r="AM66" s="52" t="s">
        <v>96</v>
      </c>
      <c r="AN66" s="52" t="s">
        <v>96</v>
      </c>
      <c r="AO66" s="52" t="s">
        <v>96</v>
      </c>
      <c r="AP66" s="52" t="s">
        <v>96</v>
      </c>
      <c r="AQ66" s="52" t="s">
        <v>96</v>
      </c>
      <c r="AR66" s="52" t="s">
        <v>96</v>
      </c>
      <c r="AS66" s="52" t="s">
        <v>96</v>
      </c>
      <c r="AT66" s="52" t="s">
        <v>96</v>
      </c>
      <c r="AU66" s="52" t="s">
        <v>96</v>
      </c>
      <c r="AV66" s="52" t="s">
        <v>96</v>
      </c>
      <c r="AW66" s="52" t="s">
        <v>96</v>
      </c>
      <c r="AX66" s="52" t="s">
        <v>96</v>
      </c>
      <c r="AY66" s="52" t="s">
        <v>96</v>
      </c>
      <c r="AZ66" s="52" t="s">
        <v>96</v>
      </c>
      <c r="BA66" s="52" t="s">
        <v>96</v>
      </c>
      <c r="BB66" s="52" t="s">
        <v>96</v>
      </c>
      <c r="BC66" s="52" t="s">
        <v>96</v>
      </c>
      <c r="BD66" s="52" t="s">
        <v>96</v>
      </c>
      <c r="BE66" s="52" t="s">
        <v>96</v>
      </c>
      <c r="BF66" s="52" t="s">
        <v>96</v>
      </c>
      <c r="BG66" s="52" t="s">
        <v>96</v>
      </c>
      <c r="BH66" s="52" t="s">
        <v>96</v>
      </c>
      <c r="BI66" s="52" t="s">
        <v>96</v>
      </c>
      <c r="BJ66" s="52" t="s">
        <v>96</v>
      </c>
      <c r="BK66" s="52" t="s">
        <v>96</v>
      </c>
      <c r="BL66" s="52" t="s">
        <v>96</v>
      </c>
      <c r="BM66" s="52" t="s">
        <v>96</v>
      </c>
      <c r="BN66" s="52" t="s">
        <v>96</v>
      </c>
      <c r="BO66" s="52" t="s">
        <v>96</v>
      </c>
      <c r="BP66" s="52" t="s">
        <v>96</v>
      </c>
      <c r="BQ66" s="52" t="s">
        <v>96</v>
      </c>
      <c r="BR66" s="52" t="s">
        <v>96</v>
      </c>
      <c r="BS66" s="52" t="s">
        <v>96</v>
      </c>
      <c r="BT66" s="52" t="s">
        <v>96</v>
      </c>
      <c r="BU66" s="52" t="s">
        <v>96</v>
      </c>
      <c r="BV66" s="52" t="s">
        <v>96</v>
      </c>
      <c r="BW66" s="52" t="s">
        <v>96</v>
      </c>
      <c r="BX66" s="52" t="s">
        <v>96</v>
      </c>
      <c r="BY66" s="52" t="s">
        <v>96</v>
      </c>
      <c r="BZ66" s="52" t="s">
        <v>96</v>
      </c>
      <c r="CA66" s="52" t="s">
        <v>96</v>
      </c>
      <c r="CB66" s="52" t="s">
        <v>96</v>
      </c>
      <c r="CC66" s="52" t="s">
        <v>96</v>
      </c>
      <c r="CD66" s="52" t="s">
        <v>96</v>
      </c>
      <c r="CE66" s="52" t="s">
        <v>96</v>
      </c>
      <c r="CF66" s="52" t="s">
        <v>96</v>
      </c>
      <c r="CG66" s="52" t="s">
        <v>96</v>
      </c>
    </row>
    <row r="67" spans="1:85" ht="63" x14ac:dyDescent="0.25">
      <c r="A67" s="50" t="s">
        <v>190</v>
      </c>
      <c r="B67" s="51" t="s">
        <v>191</v>
      </c>
      <c r="C67" s="52"/>
      <c r="D67" s="52" t="s">
        <v>96</v>
      </c>
      <c r="E67" s="52" t="s">
        <v>96</v>
      </c>
      <c r="F67" s="52" t="s">
        <v>96</v>
      </c>
      <c r="G67" s="52" t="s">
        <v>96</v>
      </c>
      <c r="H67" s="52" t="s">
        <v>96</v>
      </c>
      <c r="I67" s="52" t="s">
        <v>96</v>
      </c>
      <c r="J67" s="52" t="s">
        <v>96</v>
      </c>
      <c r="K67" s="52" t="s">
        <v>96</v>
      </c>
      <c r="L67" s="52" t="s">
        <v>96</v>
      </c>
      <c r="M67" s="52" t="s">
        <v>96</v>
      </c>
      <c r="N67" s="52" t="s">
        <v>96</v>
      </c>
      <c r="O67" s="52" t="s">
        <v>96</v>
      </c>
      <c r="P67" s="52" t="s">
        <v>96</v>
      </c>
      <c r="Q67" s="52" t="s">
        <v>96</v>
      </c>
      <c r="R67" s="52" t="s">
        <v>96</v>
      </c>
      <c r="S67" s="52" t="s">
        <v>96</v>
      </c>
      <c r="T67" s="52" t="s">
        <v>96</v>
      </c>
      <c r="U67" s="52" t="s">
        <v>96</v>
      </c>
      <c r="V67" s="52" t="s">
        <v>96</v>
      </c>
      <c r="W67" s="52" t="s">
        <v>96</v>
      </c>
      <c r="X67" s="52" t="s">
        <v>96</v>
      </c>
      <c r="Y67" s="52" t="s">
        <v>96</v>
      </c>
      <c r="Z67" s="52" t="s">
        <v>96</v>
      </c>
      <c r="AA67" s="52" t="s">
        <v>96</v>
      </c>
      <c r="AB67" s="52" t="s">
        <v>96</v>
      </c>
      <c r="AC67" s="52" t="s">
        <v>96</v>
      </c>
      <c r="AD67" s="52" t="s">
        <v>96</v>
      </c>
      <c r="AE67" s="52" t="s">
        <v>96</v>
      </c>
      <c r="AF67" s="52" t="s">
        <v>96</v>
      </c>
      <c r="AG67" s="52" t="s">
        <v>96</v>
      </c>
      <c r="AH67" s="52" t="s">
        <v>96</v>
      </c>
      <c r="AI67" s="52" t="s">
        <v>96</v>
      </c>
      <c r="AJ67" s="52" t="s">
        <v>96</v>
      </c>
      <c r="AK67" s="52" t="s">
        <v>96</v>
      </c>
      <c r="AL67" s="52" t="s">
        <v>96</v>
      </c>
      <c r="AM67" s="52" t="s">
        <v>96</v>
      </c>
      <c r="AN67" s="52" t="s">
        <v>96</v>
      </c>
      <c r="AO67" s="52" t="s">
        <v>96</v>
      </c>
      <c r="AP67" s="52" t="s">
        <v>96</v>
      </c>
      <c r="AQ67" s="52" t="s">
        <v>96</v>
      </c>
      <c r="AR67" s="52" t="s">
        <v>96</v>
      </c>
      <c r="AS67" s="52" t="s">
        <v>96</v>
      </c>
      <c r="AT67" s="52" t="s">
        <v>96</v>
      </c>
      <c r="AU67" s="52" t="s">
        <v>96</v>
      </c>
      <c r="AV67" s="52" t="s">
        <v>96</v>
      </c>
      <c r="AW67" s="52" t="s">
        <v>96</v>
      </c>
      <c r="AX67" s="52" t="s">
        <v>96</v>
      </c>
      <c r="AY67" s="52" t="s">
        <v>96</v>
      </c>
      <c r="AZ67" s="52" t="s">
        <v>96</v>
      </c>
      <c r="BA67" s="52" t="s">
        <v>96</v>
      </c>
      <c r="BB67" s="52" t="s">
        <v>96</v>
      </c>
      <c r="BC67" s="52" t="s">
        <v>96</v>
      </c>
      <c r="BD67" s="52" t="s">
        <v>96</v>
      </c>
      <c r="BE67" s="52" t="s">
        <v>96</v>
      </c>
      <c r="BF67" s="52" t="s">
        <v>96</v>
      </c>
      <c r="BG67" s="52" t="s">
        <v>96</v>
      </c>
      <c r="BH67" s="52" t="s">
        <v>96</v>
      </c>
      <c r="BI67" s="52" t="s">
        <v>96</v>
      </c>
      <c r="BJ67" s="52" t="s">
        <v>96</v>
      </c>
      <c r="BK67" s="52" t="s">
        <v>96</v>
      </c>
      <c r="BL67" s="52" t="s">
        <v>96</v>
      </c>
      <c r="BM67" s="52" t="s">
        <v>96</v>
      </c>
      <c r="BN67" s="52" t="s">
        <v>96</v>
      </c>
      <c r="BO67" s="52" t="s">
        <v>96</v>
      </c>
      <c r="BP67" s="52" t="s">
        <v>96</v>
      </c>
      <c r="BQ67" s="52" t="s">
        <v>96</v>
      </c>
      <c r="BR67" s="52" t="s">
        <v>96</v>
      </c>
      <c r="BS67" s="52" t="s">
        <v>96</v>
      </c>
      <c r="BT67" s="52" t="s">
        <v>96</v>
      </c>
      <c r="BU67" s="52" t="s">
        <v>96</v>
      </c>
      <c r="BV67" s="52" t="s">
        <v>96</v>
      </c>
      <c r="BW67" s="52" t="s">
        <v>96</v>
      </c>
      <c r="BX67" s="52" t="s">
        <v>96</v>
      </c>
      <c r="BY67" s="52" t="s">
        <v>96</v>
      </c>
      <c r="BZ67" s="52" t="s">
        <v>96</v>
      </c>
      <c r="CA67" s="52" t="s">
        <v>96</v>
      </c>
      <c r="CB67" s="52" t="s">
        <v>96</v>
      </c>
      <c r="CC67" s="52" t="s">
        <v>96</v>
      </c>
      <c r="CD67" s="52" t="s">
        <v>96</v>
      </c>
      <c r="CE67" s="52" t="s">
        <v>96</v>
      </c>
      <c r="CF67" s="52" t="s">
        <v>96</v>
      </c>
      <c r="CG67" s="52" t="s">
        <v>96</v>
      </c>
    </row>
    <row r="68" spans="1:85" ht="47.25" x14ac:dyDescent="0.25">
      <c r="A68" s="45" t="s">
        <v>192</v>
      </c>
      <c r="B68" s="46" t="s">
        <v>193</v>
      </c>
      <c r="C68" s="47"/>
      <c r="D68" s="47" t="s">
        <v>96</v>
      </c>
      <c r="E68" s="47" t="s">
        <v>96</v>
      </c>
      <c r="F68" s="47" t="s">
        <v>96</v>
      </c>
      <c r="G68" s="47" t="s">
        <v>96</v>
      </c>
      <c r="H68" s="47" t="s">
        <v>96</v>
      </c>
      <c r="I68" s="47" t="s">
        <v>96</v>
      </c>
      <c r="J68" s="47" t="s">
        <v>96</v>
      </c>
      <c r="K68" s="47" t="s">
        <v>96</v>
      </c>
      <c r="L68" s="47" t="s">
        <v>96</v>
      </c>
      <c r="M68" s="47" t="s">
        <v>96</v>
      </c>
      <c r="N68" s="47" t="s">
        <v>96</v>
      </c>
      <c r="O68" s="47" t="s">
        <v>96</v>
      </c>
      <c r="P68" s="47" t="s">
        <v>96</v>
      </c>
      <c r="Q68" s="47" t="s">
        <v>96</v>
      </c>
      <c r="R68" s="47" t="s">
        <v>96</v>
      </c>
      <c r="S68" s="47" t="s">
        <v>96</v>
      </c>
      <c r="T68" s="47" t="s">
        <v>96</v>
      </c>
      <c r="U68" s="47" t="s">
        <v>96</v>
      </c>
      <c r="V68" s="47" t="s">
        <v>96</v>
      </c>
      <c r="W68" s="47" t="s">
        <v>96</v>
      </c>
      <c r="X68" s="47" t="s">
        <v>96</v>
      </c>
      <c r="Y68" s="47" t="s">
        <v>96</v>
      </c>
      <c r="Z68" s="47" t="s">
        <v>96</v>
      </c>
      <c r="AA68" s="47" t="s">
        <v>96</v>
      </c>
      <c r="AB68" s="47" t="s">
        <v>96</v>
      </c>
      <c r="AC68" s="47" t="s">
        <v>96</v>
      </c>
      <c r="AD68" s="47" t="s">
        <v>96</v>
      </c>
      <c r="AE68" s="47" t="s">
        <v>96</v>
      </c>
      <c r="AF68" s="47" t="s">
        <v>96</v>
      </c>
      <c r="AG68" s="47" t="s">
        <v>96</v>
      </c>
      <c r="AH68" s="47" t="s">
        <v>96</v>
      </c>
      <c r="AI68" s="47" t="s">
        <v>96</v>
      </c>
      <c r="AJ68" s="47" t="s">
        <v>96</v>
      </c>
      <c r="AK68" s="47" t="s">
        <v>96</v>
      </c>
      <c r="AL68" s="47" t="s">
        <v>96</v>
      </c>
      <c r="AM68" s="47" t="s">
        <v>96</v>
      </c>
      <c r="AN68" s="47" t="s">
        <v>96</v>
      </c>
      <c r="AO68" s="47" t="s">
        <v>96</v>
      </c>
      <c r="AP68" s="47" t="s">
        <v>96</v>
      </c>
      <c r="AQ68" s="47" t="s">
        <v>96</v>
      </c>
      <c r="AR68" s="47" t="s">
        <v>96</v>
      </c>
      <c r="AS68" s="47" t="s">
        <v>96</v>
      </c>
      <c r="AT68" s="47" t="s">
        <v>96</v>
      </c>
      <c r="AU68" s="47" t="s">
        <v>96</v>
      </c>
      <c r="AV68" s="47" t="s">
        <v>96</v>
      </c>
      <c r="AW68" s="47" t="s">
        <v>96</v>
      </c>
      <c r="AX68" s="47" t="s">
        <v>96</v>
      </c>
      <c r="AY68" s="47" t="s">
        <v>96</v>
      </c>
      <c r="AZ68" s="47" t="s">
        <v>96</v>
      </c>
      <c r="BA68" s="47" t="s">
        <v>96</v>
      </c>
      <c r="BB68" s="47" t="s">
        <v>96</v>
      </c>
      <c r="BC68" s="47" t="s">
        <v>96</v>
      </c>
      <c r="BD68" s="47" t="s">
        <v>96</v>
      </c>
      <c r="BE68" s="47" t="s">
        <v>96</v>
      </c>
      <c r="BF68" s="47" t="s">
        <v>96</v>
      </c>
      <c r="BG68" s="47" t="s">
        <v>96</v>
      </c>
      <c r="BH68" s="47" t="s">
        <v>96</v>
      </c>
      <c r="BI68" s="47" t="s">
        <v>96</v>
      </c>
      <c r="BJ68" s="47" t="s">
        <v>96</v>
      </c>
      <c r="BK68" s="47" t="s">
        <v>96</v>
      </c>
      <c r="BL68" s="47" t="s">
        <v>96</v>
      </c>
      <c r="BM68" s="47" t="s">
        <v>96</v>
      </c>
      <c r="BN68" s="47" t="s">
        <v>96</v>
      </c>
      <c r="BO68" s="47" t="s">
        <v>96</v>
      </c>
      <c r="BP68" s="47" t="s">
        <v>96</v>
      </c>
      <c r="BQ68" s="47" t="s">
        <v>96</v>
      </c>
      <c r="BR68" s="47" t="s">
        <v>96</v>
      </c>
      <c r="BS68" s="47" t="s">
        <v>96</v>
      </c>
      <c r="BT68" s="47" t="s">
        <v>96</v>
      </c>
      <c r="BU68" s="47" t="s">
        <v>96</v>
      </c>
      <c r="BV68" s="47" t="s">
        <v>96</v>
      </c>
      <c r="BW68" s="47" t="s">
        <v>96</v>
      </c>
      <c r="BX68" s="47" t="s">
        <v>96</v>
      </c>
      <c r="BY68" s="47" t="s">
        <v>96</v>
      </c>
      <c r="BZ68" s="47" t="s">
        <v>96</v>
      </c>
      <c r="CA68" s="47" t="s">
        <v>96</v>
      </c>
      <c r="CB68" s="47" t="s">
        <v>96</v>
      </c>
      <c r="CC68" s="47" t="s">
        <v>96</v>
      </c>
      <c r="CD68" s="47" t="s">
        <v>96</v>
      </c>
      <c r="CE68" s="47" t="s">
        <v>96</v>
      </c>
      <c r="CF68" s="47" t="s">
        <v>96</v>
      </c>
      <c r="CG68" s="47" t="s">
        <v>96</v>
      </c>
    </row>
    <row r="69" spans="1:85" ht="31.5" x14ac:dyDescent="0.25">
      <c r="A69" s="50" t="s">
        <v>194</v>
      </c>
      <c r="B69" s="51" t="s">
        <v>195</v>
      </c>
      <c r="C69" s="52"/>
      <c r="D69" s="52" t="s">
        <v>96</v>
      </c>
      <c r="E69" s="52" t="s">
        <v>96</v>
      </c>
      <c r="F69" s="52" t="s">
        <v>96</v>
      </c>
      <c r="G69" s="52" t="s">
        <v>96</v>
      </c>
      <c r="H69" s="52" t="s">
        <v>96</v>
      </c>
      <c r="I69" s="52" t="s">
        <v>96</v>
      </c>
      <c r="J69" s="52" t="s">
        <v>96</v>
      </c>
      <c r="K69" s="52" t="s">
        <v>96</v>
      </c>
      <c r="L69" s="52" t="s">
        <v>96</v>
      </c>
      <c r="M69" s="52" t="s">
        <v>96</v>
      </c>
      <c r="N69" s="52" t="s">
        <v>96</v>
      </c>
      <c r="O69" s="52" t="s">
        <v>96</v>
      </c>
      <c r="P69" s="52" t="s">
        <v>96</v>
      </c>
      <c r="Q69" s="52" t="s">
        <v>96</v>
      </c>
      <c r="R69" s="52" t="s">
        <v>96</v>
      </c>
      <c r="S69" s="52" t="s">
        <v>96</v>
      </c>
      <c r="T69" s="52" t="s">
        <v>96</v>
      </c>
      <c r="U69" s="52" t="s">
        <v>96</v>
      </c>
      <c r="V69" s="52" t="s">
        <v>96</v>
      </c>
      <c r="W69" s="52" t="s">
        <v>96</v>
      </c>
      <c r="X69" s="52" t="s">
        <v>96</v>
      </c>
      <c r="Y69" s="52" t="s">
        <v>96</v>
      </c>
      <c r="Z69" s="52" t="s">
        <v>96</v>
      </c>
      <c r="AA69" s="52" t="s">
        <v>96</v>
      </c>
      <c r="AB69" s="52" t="s">
        <v>96</v>
      </c>
      <c r="AC69" s="52" t="s">
        <v>96</v>
      </c>
      <c r="AD69" s="52" t="s">
        <v>96</v>
      </c>
      <c r="AE69" s="52" t="s">
        <v>96</v>
      </c>
      <c r="AF69" s="52" t="s">
        <v>96</v>
      </c>
      <c r="AG69" s="52" t="s">
        <v>96</v>
      </c>
      <c r="AH69" s="52" t="s">
        <v>96</v>
      </c>
      <c r="AI69" s="52" t="s">
        <v>96</v>
      </c>
      <c r="AJ69" s="52" t="s">
        <v>96</v>
      </c>
      <c r="AK69" s="52" t="s">
        <v>96</v>
      </c>
      <c r="AL69" s="52" t="s">
        <v>96</v>
      </c>
      <c r="AM69" s="52" t="s">
        <v>96</v>
      </c>
      <c r="AN69" s="52" t="s">
        <v>96</v>
      </c>
      <c r="AO69" s="52" t="s">
        <v>96</v>
      </c>
      <c r="AP69" s="52" t="s">
        <v>96</v>
      </c>
      <c r="AQ69" s="52" t="s">
        <v>96</v>
      </c>
      <c r="AR69" s="52" t="s">
        <v>96</v>
      </c>
      <c r="AS69" s="52" t="s">
        <v>96</v>
      </c>
      <c r="AT69" s="52" t="s">
        <v>96</v>
      </c>
      <c r="AU69" s="52" t="s">
        <v>96</v>
      </c>
      <c r="AV69" s="52" t="s">
        <v>96</v>
      </c>
      <c r="AW69" s="52" t="s">
        <v>96</v>
      </c>
      <c r="AX69" s="52" t="s">
        <v>96</v>
      </c>
      <c r="AY69" s="52" t="s">
        <v>96</v>
      </c>
      <c r="AZ69" s="52" t="s">
        <v>96</v>
      </c>
      <c r="BA69" s="52" t="s">
        <v>96</v>
      </c>
      <c r="BB69" s="52" t="s">
        <v>96</v>
      </c>
      <c r="BC69" s="52" t="s">
        <v>96</v>
      </c>
      <c r="BD69" s="52" t="s">
        <v>96</v>
      </c>
      <c r="BE69" s="52" t="s">
        <v>96</v>
      </c>
      <c r="BF69" s="52" t="s">
        <v>96</v>
      </c>
      <c r="BG69" s="52" t="s">
        <v>96</v>
      </c>
      <c r="BH69" s="52" t="s">
        <v>96</v>
      </c>
      <c r="BI69" s="52" t="s">
        <v>96</v>
      </c>
      <c r="BJ69" s="52" t="s">
        <v>96</v>
      </c>
      <c r="BK69" s="52" t="s">
        <v>96</v>
      </c>
      <c r="BL69" s="52" t="s">
        <v>96</v>
      </c>
      <c r="BM69" s="52" t="s">
        <v>96</v>
      </c>
      <c r="BN69" s="52" t="s">
        <v>96</v>
      </c>
      <c r="BO69" s="52" t="s">
        <v>96</v>
      </c>
      <c r="BP69" s="52" t="s">
        <v>96</v>
      </c>
      <c r="BQ69" s="52" t="s">
        <v>96</v>
      </c>
      <c r="BR69" s="52" t="s">
        <v>96</v>
      </c>
      <c r="BS69" s="52" t="s">
        <v>96</v>
      </c>
      <c r="BT69" s="52" t="s">
        <v>96</v>
      </c>
      <c r="BU69" s="52" t="s">
        <v>96</v>
      </c>
      <c r="BV69" s="52" t="s">
        <v>96</v>
      </c>
      <c r="BW69" s="52" t="s">
        <v>96</v>
      </c>
      <c r="BX69" s="52" t="s">
        <v>96</v>
      </c>
      <c r="BY69" s="52" t="s">
        <v>96</v>
      </c>
      <c r="BZ69" s="52" t="s">
        <v>96</v>
      </c>
      <c r="CA69" s="52" t="s">
        <v>96</v>
      </c>
      <c r="CB69" s="52" t="s">
        <v>96</v>
      </c>
      <c r="CC69" s="52" t="s">
        <v>96</v>
      </c>
      <c r="CD69" s="52" t="s">
        <v>96</v>
      </c>
      <c r="CE69" s="52" t="s">
        <v>96</v>
      </c>
      <c r="CF69" s="52" t="s">
        <v>96</v>
      </c>
      <c r="CG69" s="52" t="s">
        <v>96</v>
      </c>
    </row>
    <row r="70" spans="1:85" ht="47.25" x14ac:dyDescent="0.25">
      <c r="A70" s="50" t="s">
        <v>196</v>
      </c>
      <c r="B70" s="51" t="s">
        <v>197</v>
      </c>
      <c r="C70" s="52"/>
      <c r="D70" s="52" t="s">
        <v>96</v>
      </c>
      <c r="E70" s="52" t="s">
        <v>96</v>
      </c>
      <c r="F70" s="52" t="s">
        <v>96</v>
      </c>
      <c r="G70" s="52" t="s">
        <v>96</v>
      </c>
      <c r="H70" s="52" t="s">
        <v>96</v>
      </c>
      <c r="I70" s="52" t="s">
        <v>96</v>
      </c>
      <c r="J70" s="52" t="s">
        <v>96</v>
      </c>
      <c r="K70" s="52" t="s">
        <v>96</v>
      </c>
      <c r="L70" s="52" t="s">
        <v>96</v>
      </c>
      <c r="M70" s="52" t="s">
        <v>96</v>
      </c>
      <c r="N70" s="52" t="s">
        <v>96</v>
      </c>
      <c r="O70" s="52" t="s">
        <v>96</v>
      </c>
      <c r="P70" s="52" t="s">
        <v>96</v>
      </c>
      <c r="Q70" s="52" t="s">
        <v>96</v>
      </c>
      <c r="R70" s="52" t="s">
        <v>96</v>
      </c>
      <c r="S70" s="52" t="s">
        <v>96</v>
      </c>
      <c r="T70" s="52" t="s">
        <v>96</v>
      </c>
      <c r="U70" s="52" t="s">
        <v>96</v>
      </c>
      <c r="V70" s="52" t="s">
        <v>96</v>
      </c>
      <c r="W70" s="52" t="s">
        <v>96</v>
      </c>
      <c r="X70" s="52" t="s">
        <v>96</v>
      </c>
      <c r="Y70" s="52" t="s">
        <v>96</v>
      </c>
      <c r="Z70" s="52" t="s">
        <v>96</v>
      </c>
      <c r="AA70" s="52" t="s">
        <v>96</v>
      </c>
      <c r="AB70" s="52" t="s">
        <v>96</v>
      </c>
      <c r="AC70" s="52" t="s">
        <v>96</v>
      </c>
      <c r="AD70" s="52" t="s">
        <v>96</v>
      </c>
      <c r="AE70" s="52" t="s">
        <v>96</v>
      </c>
      <c r="AF70" s="52" t="s">
        <v>96</v>
      </c>
      <c r="AG70" s="52" t="s">
        <v>96</v>
      </c>
      <c r="AH70" s="52" t="s">
        <v>96</v>
      </c>
      <c r="AI70" s="52" t="s">
        <v>96</v>
      </c>
      <c r="AJ70" s="52" t="s">
        <v>96</v>
      </c>
      <c r="AK70" s="52" t="s">
        <v>96</v>
      </c>
      <c r="AL70" s="52" t="s">
        <v>96</v>
      </c>
      <c r="AM70" s="52" t="s">
        <v>96</v>
      </c>
      <c r="AN70" s="52" t="s">
        <v>96</v>
      </c>
      <c r="AO70" s="52" t="s">
        <v>96</v>
      </c>
      <c r="AP70" s="52" t="s">
        <v>96</v>
      </c>
      <c r="AQ70" s="52" t="s">
        <v>96</v>
      </c>
      <c r="AR70" s="52" t="s">
        <v>96</v>
      </c>
      <c r="AS70" s="52" t="s">
        <v>96</v>
      </c>
      <c r="AT70" s="52" t="s">
        <v>96</v>
      </c>
      <c r="AU70" s="52" t="s">
        <v>96</v>
      </c>
      <c r="AV70" s="52" t="s">
        <v>96</v>
      </c>
      <c r="AW70" s="52" t="s">
        <v>96</v>
      </c>
      <c r="AX70" s="52" t="s">
        <v>96</v>
      </c>
      <c r="AY70" s="52" t="s">
        <v>96</v>
      </c>
      <c r="AZ70" s="52" t="s">
        <v>96</v>
      </c>
      <c r="BA70" s="52" t="s">
        <v>96</v>
      </c>
      <c r="BB70" s="52" t="s">
        <v>96</v>
      </c>
      <c r="BC70" s="52" t="s">
        <v>96</v>
      </c>
      <c r="BD70" s="52" t="s">
        <v>96</v>
      </c>
      <c r="BE70" s="52" t="s">
        <v>96</v>
      </c>
      <c r="BF70" s="52" t="s">
        <v>96</v>
      </c>
      <c r="BG70" s="52" t="s">
        <v>96</v>
      </c>
      <c r="BH70" s="52" t="s">
        <v>96</v>
      </c>
      <c r="BI70" s="52" t="s">
        <v>96</v>
      </c>
      <c r="BJ70" s="52" t="s">
        <v>96</v>
      </c>
      <c r="BK70" s="52" t="s">
        <v>96</v>
      </c>
      <c r="BL70" s="52" t="s">
        <v>96</v>
      </c>
      <c r="BM70" s="52" t="s">
        <v>96</v>
      </c>
      <c r="BN70" s="52" t="s">
        <v>96</v>
      </c>
      <c r="BO70" s="52" t="s">
        <v>96</v>
      </c>
      <c r="BP70" s="52" t="s">
        <v>96</v>
      </c>
      <c r="BQ70" s="52" t="s">
        <v>96</v>
      </c>
      <c r="BR70" s="52" t="s">
        <v>96</v>
      </c>
      <c r="BS70" s="52" t="s">
        <v>96</v>
      </c>
      <c r="BT70" s="52" t="s">
        <v>96</v>
      </c>
      <c r="BU70" s="52" t="s">
        <v>96</v>
      </c>
      <c r="BV70" s="52" t="s">
        <v>96</v>
      </c>
      <c r="BW70" s="52" t="s">
        <v>96</v>
      </c>
      <c r="BX70" s="52" t="s">
        <v>96</v>
      </c>
      <c r="BY70" s="52" t="s">
        <v>96</v>
      </c>
      <c r="BZ70" s="52" t="s">
        <v>96</v>
      </c>
      <c r="CA70" s="52" t="s">
        <v>96</v>
      </c>
      <c r="CB70" s="52" t="s">
        <v>96</v>
      </c>
      <c r="CC70" s="52" t="s">
        <v>96</v>
      </c>
      <c r="CD70" s="52" t="s">
        <v>96</v>
      </c>
      <c r="CE70" s="52" t="s">
        <v>96</v>
      </c>
      <c r="CF70" s="52" t="s">
        <v>96</v>
      </c>
      <c r="CG70" s="52" t="s">
        <v>96</v>
      </c>
    </row>
    <row r="71" spans="1:85" ht="63" x14ac:dyDescent="0.25">
      <c r="A71" s="40" t="s">
        <v>198</v>
      </c>
      <c r="B71" s="41" t="s">
        <v>199</v>
      </c>
      <c r="C71" s="42"/>
      <c r="D71" s="42" t="s">
        <v>96</v>
      </c>
      <c r="E71" s="42" t="s">
        <v>96</v>
      </c>
      <c r="F71" s="42" t="s">
        <v>96</v>
      </c>
      <c r="G71" s="42" t="s">
        <v>96</v>
      </c>
      <c r="H71" s="42" t="s">
        <v>96</v>
      </c>
      <c r="I71" s="42" t="s">
        <v>96</v>
      </c>
      <c r="J71" s="42" t="s">
        <v>96</v>
      </c>
      <c r="K71" s="42" t="s">
        <v>96</v>
      </c>
      <c r="L71" s="42" t="s">
        <v>96</v>
      </c>
      <c r="M71" s="42" t="s">
        <v>96</v>
      </c>
      <c r="N71" s="42" t="s">
        <v>96</v>
      </c>
      <c r="O71" s="42" t="s">
        <v>96</v>
      </c>
      <c r="P71" s="42" t="s">
        <v>96</v>
      </c>
      <c r="Q71" s="42" t="s">
        <v>96</v>
      </c>
      <c r="R71" s="42" t="s">
        <v>96</v>
      </c>
      <c r="S71" s="42" t="s">
        <v>96</v>
      </c>
      <c r="T71" s="42" t="s">
        <v>96</v>
      </c>
      <c r="U71" s="42" t="s">
        <v>96</v>
      </c>
      <c r="V71" s="42" t="s">
        <v>96</v>
      </c>
      <c r="W71" s="42" t="s">
        <v>96</v>
      </c>
      <c r="X71" s="42" t="s">
        <v>96</v>
      </c>
      <c r="Y71" s="42" t="s">
        <v>96</v>
      </c>
      <c r="Z71" s="42" t="s">
        <v>96</v>
      </c>
      <c r="AA71" s="42" t="s">
        <v>96</v>
      </c>
      <c r="AB71" s="42" t="s">
        <v>96</v>
      </c>
      <c r="AC71" s="42" t="s">
        <v>96</v>
      </c>
      <c r="AD71" s="42" t="s">
        <v>96</v>
      </c>
      <c r="AE71" s="42" t="s">
        <v>96</v>
      </c>
      <c r="AF71" s="42" t="s">
        <v>96</v>
      </c>
      <c r="AG71" s="42" t="s">
        <v>96</v>
      </c>
      <c r="AH71" s="42" t="s">
        <v>96</v>
      </c>
      <c r="AI71" s="42" t="s">
        <v>96</v>
      </c>
      <c r="AJ71" s="42" t="s">
        <v>96</v>
      </c>
      <c r="AK71" s="42" t="s">
        <v>96</v>
      </c>
      <c r="AL71" s="42" t="s">
        <v>96</v>
      </c>
      <c r="AM71" s="42" t="s">
        <v>96</v>
      </c>
      <c r="AN71" s="42" t="s">
        <v>96</v>
      </c>
      <c r="AO71" s="42" t="s">
        <v>96</v>
      </c>
      <c r="AP71" s="42" t="s">
        <v>96</v>
      </c>
      <c r="AQ71" s="42" t="s">
        <v>96</v>
      </c>
      <c r="AR71" s="42" t="s">
        <v>96</v>
      </c>
      <c r="AS71" s="42" t="s">
        <v>96</v>
      </c>
      <c r="AT71" s="42" t="s">
        <v>96</v>
      </c>
      <c r="AU71" s="42" t="s">
        <v>96</v>
      </c>
      <c r="AV71" s="42" t="s">
        <v>96</v>
      </c>
      <c r="AW71" s="42" t="s">
        <v>96</v>
      </c>
      <c r="AX71" s="42" t="s">
        <v>96</v>
      </c>
      <c r="AY71" s="42" t="s">
        <v>96</v>
      </c>
      <c r="AZ71" s="42" t="s">
        <v>96</v>
      </c>
      <c r="BA71" s="42" t="s">
        <v>96</v>
      </c>
      <c r="BB71" s="42" t="s">
        <v>96</v>
      </c>
      <c r="BC71" s="42" t="s">
        <v>96</v>
      </c>
      <c r="BD71" s="42" t="s">
        <v>96</v>
      </c>
      <c r="BE71" s="42" t="s">
        <v>96</v>
      </c>
      <c r="BF71" s="42" t="s">
        <v>96</v>
      </c>
      <c r="BG71" s="42" t="s">
        <v>96</v>
      </c>
      <c r="BH71" s="42" t="s">
        <v>96</v>
      </c>
      <c r="BI71" s="42" t="s">
        <v>96</v>
      </c>
      <c r="BJ71" s="42" t="s">
        <v>96</v>
      </c>
      <c r="BK71" s="42" t="s">
        <v>96</v>
      </c>
      <c r="BL71" s="42" t="s">
        <v>96</v>
      </c>
      <c r="BM71" s="42" t="s">
        <v>96</v>
      </c>
      <c r="BN71" s="42" t="s">
        <v>96</v>
      </c>
      <c r="BO71" s="42" t="s">
        <v>96</v>
      </c>
      <c r="BP71" s="42" t="s">
        <v>96</v>
      </c>
      <c r="BQ71" s="42" t="s">
        <v>96</v>
      </c>
      <c r="BR71" s="42" t="s">
        <v>96</v>
      </c>
      <c r="BS71" s="42" t="s">
        <v>96</v>
      </c>
      <c r="BT71" s="42" t="s">
        <v>96</v>
      </c>
      <c r="BU71" s="42" t="s">
        <v>96</v>
      </c>
      <c r="BV71" s="42" t="s">
        <v>96</v>
      </c>
      <c r="BW71" s="42" t="s">
        <v>96</v>
      </c>
      <c r="BX71" s="42" t="s">
        <v>96</v>
      </c>
      <c r="BY71" s="42" t="s">
        <v>96</v>
      </c>
      <c r="BZ71" s="42" t="s">
        <v>96</v>
      </c>
      <c r="CA71" s="42" t="s">
        <v>96</v>
      </c>
      <c r="CB71" s="42" t="s">
        <v>96</v>
      </c>
      <c r="CC71" s="42" t="s">
        <v>96</v>
      </c>
      <c r="CD71" s="42" t="s">
        <v>96</v>
      </c>
      <c r="CE71" s="42" t="s">
        <v>96</v>
      </c>
      <c r="CF71" s="42" t="s">
        <v>96</v>
      </c>
      <c r="CG71" s="42" t="s">
        <v>96</v>
      </c>
    </row>
    <row r="72" spans="1:85" ht="63" x14ac:dyDescent="0.25">
      <c r="A72" s="45" t="s">
        <v>200</v>
      </c>
      <c r="B72" s="46" t="s">
        <v>201</v>
      </c>
      <c r="C72" s="47"/>
      <c r="D72" s="47" t="s">
        <v>96</v>
      </c>
      <c r="E72" s="47" t="s">
        <v>96</v>
      </c>
      <c r="F72" s="47" t="s">
        <v>96</v>
      </c>
      <c r="G72" s="47" t="s">
        <v>96</v>
      </c>
      <c r="H72" s="47" t="s">
        <v>96</v>
      </c>
      <c r="I72" s="47" t="s">
        <v>96</v>
      </c>
      <c r="J72" s="47" t="s">
        <v>96</v>
      </c>
      <c r="K72" s="47" t="s">
        <v>96</v>
      </c>
      <c r="L72" s="47" t="s">
        <v>96</v>
      </c>
      <c r="M72" s="47" t="s">
        <v>96</v>
      </c>
      <c r="N72" s="47" t="s">
        <v>96</v>
      </c>
      <c r="O72" s="47" t="s">
        <v>96</v>
      </c>
      <c r="P72" s="47" t="s">
        <v>96</v>
      </c>
      <c r="Q72" s="47" t="s">
        <v>96</v>
      </c>
      <c r="R72" s="47" t="s">
        <v>96</v>
      </c>
      <c r="S72" s="47" t="s">
        <v>96</v>
      </c>
      <c r="T72" s="47" t="s">
        <v>96</v>
      </c>
      <c r="U72" s="47" t="s">
        <v>96</v>
      </c>
      <c r="V72" s="47" t="s">
        <v>96</v>
      </c>
      <c r="W72" s="47" t="s">
        <v>96</v>
      </c>
      <c r="X72" s="47" t="s">
        <v>96</v>
      </c>
      <c r="Y72" s="47" t="s">
        <v>96</v>
      </c>
      <c r="Z72" s="47" t="s">
        <v>96</v>
      </c>
      <c r="AA72" s="47" t="s">
        <v>96</v>
      </c>
      <c r="AB72" s="47" t="s">
        <v>96</v>
      </c>
      <c r="AC72" s="47" t="s">
        <v>96</v>
      </c>
      <c r="AD72" s="47" t="s">
        <v>96</v>
      </c>
      <c r="AE72" s="47" t="s">
        <v>96</v>
      </c>
      <c r="AF72" s="47" t="s">
        <v>96</v>
      </c>
      <c r="AG72" s="47" t="s">
        <v>96</v>
      </c>
      <c r="AH72" s="47" t="s">
        <v>96</v>
      </c>
      <c r="AI72" s="47" t="s">
        <v>96</v>
      </c>
      <c r="AJ72" s="47" t="s">
        <v>96</v>
      </c>
      <c r="AK72" s="47" t="s">
        <v>96</v>
      </c>
      <c r="AL72" s="47" t="s">
        <v>96</v>
      </c>
      <c r="AM72" s="47" t="s">
        <v>96</v>
      </c>
      <c r="AN72" s="47" t="s">
        <v>96</v>
      </c>
      <c r="AO72" s="47" t="s">
        <v>96</v>
      </c>
      <c r="AP72" s="47" t="s">
        <v>96</v>
      </c>
      <c r="AQ72" s="47" t="s">
        <v>96</v>
      </c>
      <c r="AR72" s="47" t="s">
        <v>96</v>
      </c>
      <c r="AS72" s="47" t="s">
        <v>96</v>
      </c>
      <c r="AT72" s="47" t="s">
        <v>96</v>
      </c>
      <c r="AU72" s="47" t="s">
        <v>96</v>
      </c>
      <c r="AV72" s="47" t="s">
        <v>96</v>
      </c>
      <c r="AW72" s="47" t="s">
        <v>96</v>
      </c>
      <c r="AX72" s="47" t="s">
        <v>96</v>
      </c>
      <c r="AY72" s="47" t="s">
        <v>96</v>
      </c>
      <c r="AZ72" s="47" t="s">
        <v>96</v>
      </c>
      <c r="BA72" s="47" t="s">
        <v>96</v>
      </c>
      <c r="BB72" s="47" t="s">
        <v>96</v>
      </c>
      <c r="BC72" s="47" t="s">
        <v>96</v>
      </c>
      <c r="BD72" s="47" t="s">
        <v>96</v>
      </c>
      <c r="BE72" s="47" t="s">
        <v>96</v>
      </c>
      <c r="BF72" s="47" t="s">
        <v>96</v>
      </c>
      <c r="BG72" s="47" t="s">
        <v>96</v>
      </c>
      <c r="BH72" s="47" t="s">
        <v>96</v>
      </c>
      <c r="BI72" s="47" t="s">
        <v>96</v>
      </c>
      <c r="BJ72" s="47" t="s">
        <v>96</v>
      </c>
      <c r="BK72" s="47" t="s">
        <v>96</v>
      </c>
      <c r="BL72" s="47" t="s">
        <v>96</v>
      </c>
      <c r="BM72" s="47" t="s">
        <v>96</v>
      </c>
      <c r="BN72" s="47" t="s">
        <v>96</v>
      </c>
      <c r="BO72" s="47" t="s">
        <v>96</v>
      </c>
      <c r="BP72" s="47" t="s">
        <v>96</v>
      </c>
      <c r="BQ72" s="47" t="s">
        <v>96</v>
      </c>
      <c r="BR72" s="47" t="s">
        <v>96</v>
      </c>
      <c r="BS72" s="47" t="s">
        <v>96</v>
      </c>
      <c r="BT72" s="47" t="s">
        <v>96</v>
      </c>
      <c r="BU72" s="47" t="s">
        <v>96</v>
      </c>
      <c r="BV72" s="47" t="s">
        <v>96</v>
      </c>
      <c r="BW72" s="47" t="s">
        <v>96</v>
      </c>
      <c r="BX72" s="47" t="s">
        <v>96</v>
      </c>
      <c r="BY72" s="47" t="s">
        <v>96</v>
      </c>
      <c r="BZ72" s="47" t="s">
        <v>96</v>
      </c>
      <c r="CA72" s="47" t="s">
        <v>96</v>
      </c>
      <c r="CB72" s="47" t="s">
        <v>96</v>
      </c>
      <c r="CC72" s="47" t="s">
        <v>96</v>
      </c>
      <c r="CD72" s="47" t="s">
        <v>96</v>
      </c>
      <c r="CE72" s="47" t="s">
        <v>96</v>
      </c>
      <c r="CF72" s="47" t="s">
        <v>96</v>
      </c>
      <c r="CG72" s="47" t="s">
        <v>96</v>
      </c>
    </row>
    <row r="73" spans="1:85" ht="63" x14ac:dyDescent="0.25">
      <c r="A73" s="45" t="s">
        <v>202</v>
      </c>
      <c r="B73" s="46" t="s">
        <v>203</v>
      </c>
      <c r="C73" s="47"/>
      <c r="D73" s="47" t="s">
        <v>96</v>
      </c>
      <c r="E73" s="47" t="s">
        <v>96</v>
      </c>
      <c r="F73" s="47" t="s">
        <v>96</v>
      </c>
      <c r="G73" s="47" t="s">
        <v>96</v>
      </c>
      <c r="H73" s="47" t="s">
        <v>96</v>
      </c>
      <c r="I73" s="47" t="s">
        <v>96</v>
      </c>
      <c r="J73" s="47" t="s">
        <v>96</v>
      </c>
      <c r="K73" s="47" t="s">
        <v>96</v>
      </c>
      <c r="L73" s="47" t="s">
        <v>96</v>
      </c>
      <c r="M73" s="47" t="s">
        <v>96</v>
      </c>
      <c r="N73" s="47" t="s">
        <v>96</v>
      </c>
      <c r="O73" s="47" t="s">
        <v>96</v>
      </c>
      <c r="P73" s="47" t="s">
        <v>96</v>
      </c>
      <c r="Q73" s="47" t="s">
        <v>96</v>
      </c>
      <c r="R73" s="47" t="s">
        <v>96</v>
      </c>
      <c r="S73" s="47" t="s">
        <v>96</v>
      </c>
      <c r="T73" s="47" t="s">
        <v>96</v>
      </c>
      <c r="U73" s="47" t="s">
        <v>96</v>
      </c>
      <c r="V73" s="47" t="s">
        <v>96</v>
      </c>
      <c r="W73" s="47" t="s">
        <v>96</v>
      </c>
      <c r="X73" s="47" t="s">
        <v>96</v>
      </c>
      <c r="Y73" s="47" t="s">
        <v>96</v>
      </c>
      <c r="Z73" s="47" t="s">
        <v>96</v>
      </c>
      <c r="AA73" s="47" t="s">
        <v>96</v>
      </c>
      <c r="AB73" s="47" t="s">
        <v>96</v>
      </c>
      <c r="AC73" s="47" t="s">
        <v>96</v>
      </c>
      <c r="AD73" s="47" t="s">
        <v>96</v>
      </c>
      <c r="AE73" s="47" t="s">
        <v>96</v>
      </c>
      <c r="AF73" s="47" t="s">
        <v>96</v>
      </c>
      <c r="AG73" s="47" t="s">
        <v>96</v>
      </c>
      <c r="AH73" s="47" t="s">
        <v>96</v>
      </c>
      <c r="AI73" s="47" t="s">
        <v>96</v>
      </c>
      <c r="AJ73" s="47" t="s">
        <v>96</v>
      </c>
      <c r="AK73" s="47" t="s">
        <v>96</v>
      </c>
      <c r="AL73" s="47" t="s">
        <v>96</v>
      </c>
      <c r="AM73" s="47" t="s">
        <v>96</v>
      </c>
      <c r="AN73" s="47" t="s">
        <v>96</v>
      </c>
      <c r="AO73" s="47" t="s">
        <v>96</v>
      </c>
      <c r="AP73" s="47" t="s">
        <v>96</v>
      </c>
      <c r="AQ73" s="47" t="s">
        <v>96</v>
      </c>
      <c r="AR73" s="47" t="s">
        <v>96</v>
      </c>
      <c r="AS73" s="47" t="s">
        <v>96</v>
      </c>
      <c r="AT73" s="47" t="s">
        <v>96</v>
      </c>
      <c r="AU73" s="47" t="s">
        <v>96</v>
      </c>
      <c r="AV73" s="47" t="s">
        <v>96</v>
      </c>
      <c r="AW73" s="47" t="s">
        <v>96</v>
      </c>
      <c r="AX73" s="47" t="s">
        <v>96</v>
      </c>
      <c r="AY73" s="47" t="s">
        <v>96</v>
      </c>
      <c r="AZ73" s="47" t="s">
        <v>96</v>
      </c>
      <c r="BA73" s="47" t="s">
        <v>96</v>
      </c>
      <c r="BB73" s="47" t="s">
        <v>96</v>
      </c>
      <c r="BC73" s="47" t="s">
        <v>96</v>
      </c>
      <c r="BD73" s="47" t="s">
        <v>96</v>
      </c>
      <c r="BE73" s="47" t="s">
        <v>96</v>
      </c>
      <c r="BF73" s="47" t="s">
        <v>96</v>
      </c>
      <c r="BG73" s="47" t="s">
        <v>96</v>
      </c>
      <c r="BH73" s="47" t="s">
        <v>96</v>
      </c>
      <c r="BI73" s="47" t="s">
        <v>96</v>
      </c>
      <c r="BJ73" s="47" t="s">
        <v>96</v>
      </c>
      <c r="BK73" s="47" t="s">
        <v>96</v>
      </c>
      <c r="BL73" s="47" t="s">
        <v>96</v>
      </c>
      <c r="BM73" s="47" t="s">
        <v>96</v>
      </c>
      <c r="BN73" s="47" t="s">
        <v>96</v>
      </c>
      <c r="BO73" s="47" t="s">
        <v>96</v>
      </c>
      <c r="BP73" s="47" t="s">
        <v>96</v>
      </c>
      <c r="BQ73" s="47" t="s">
        <v>96</v>
      </c>
      <c r="BR73" s="47" t="s">
        <v>96</v>
      </c>
      <c r="BS73" s="47" t="s">
        <v>96</v>
      </c>
      <c r="BT73" s="47" t="s">
        <v>96</v>
      </c>
      <c r="BU73" s="47" t="s">
        <v>96</v>
      </c>
      <c r="BV73" s="47" t="s">
        <v>96</v>
      </c>
      <c r="BW73" s="47" t="s">
        <v>96</v>
      </c>
      <c r="BX73" s="47" t="s">
        <v>96</v>
      </c>
      <c r="BY73" s="47" t="s">
        <v>96</v>
      </c>
      <c r="BZ73" s="47" t="s">
        <v>96</v>
      </c>
      <c r="CA73" s="47" t="s">
        <v>96</v>
      </c>
      <c r="CB73" s="47" t="s">
        <v>96</v>
      </c>
      <c r="CC73" s="47" t="s">
        <v>96</v>
      </c>
      <c r="CD73" s="47" t="s">
        <v>96</v>
      </c>
      <c r="CE73" s="47" t="s">
        <v>96</v>
      </c>
      <c r="CF73" s="47" t="s">
        <v>96</v>
      </c>
      <c r="CG73" s="47" t="s">
        <v>96</v>
      </c>
    </row>
    <row r="74" spans="1:85" ht="47.25" x14ac:dyDescent="0.25">
      <c r="A74" s="40" t="s">
        <v>204</v>
      </c>
      <c r="B74" s="41" t="s">
        <v>205</v>
      </c>
      <c r="C74" s="42"/>
      <c r="D74" s="42" t="s">
        <v>96</v>
      </c>
      <c r="E74" s="42" t="s">
        <v>96</v>
      </c>
      <c r="F74" s="42" t="s">
        <v>96</v>
      </c>
      <c r="G74" s="42" t="s">
        <v>96</v>
      </c>
      <c r="H74" s="64" t="s">
        <v>96</v>
      </c>
      <c r="I74" s="64" t="s">
        <v>96</v>
      </c>
      <c r="J74" s="64" t="s">
        <v>96</v>
      </c>
      <c r="K74" s="64" t="s">
        <v>96</v>
      </c>
      <c r="L74" s="64" t="s">
        <v>96</v>
      </c>
      <c r="M74" s="64" t="s">
        <v>96</v>
      </c>
      <c r="N74" s="64" t="s">
        <v>96</v>
      </c>
      <c r="O74" s="64">
        <v>0</v>
      </c>
      <c r="P74" s="64" t="s">
        <v>96</v>
      </c>
      <c r="Q74" s="64" t="s">
        <v>96</v>
      </c>
      <c r="R74" s="64" t="s">
        <v>96</v>
      </c>
      <c r="S74" s="64" t="s">
        <v>96</v>
      </c>
      <c r="T74" s="64" t="s">
        <v>96</v>
      </c>
      <c r="U74" s="64" t="s">
        <v>96</v>
      </c>
      <c r="V74" s="64" t="s">
        <v>96</v>
      </c>
      <c r="W74" s="64" t="s">
        <v>96</v>
      </c>
      <c r="X74" s="65">
        <f>X82+X83</f>
        <v>34.035413069999997</v>
      </c>
      <c r="Y74" s="64">
        <v>0</v>
      </c>
      <c r="Z74" s="64">
        <v>0</v>
      </c>
      <c r="AA74" s="64">
        <v>0</v>
      </c>
      <c r="AB74" s="64">
        <v>0</v>
      </c>
      <c r="AC74" s="64">
        <v>0</v>
      </c>
      <c r="AD74" s="64">
        <v>0</v>
      </c>
      <c r="AE74" s="64">
        <v>0</v>
      </c>
      <c r="AF74" s="64">
        <v>0</v>
      </c>
      <c r="AG74" s="64">
        <v>0</v>
      </c>
      <c r="AH74" s="64">
        <v>0</v>
      </c>
      <c r="AI74" s="65">
        <f>AI75+AI76</f>
        <v>7.2322199999999999</v>
      </c>
      <c r="AJ74" s="64">
        <v>0</v>
      </c>
      <c r="AK74" s="64">
        <v>0</v>
      </c>
      <c r="AL74" s="65">
        <f>AL75+AL76</f>
        <v>7.2322199999999999</v>
      </c>
      <c r="AM74" s="64">
        <v>3.3871210920767502E-17</v>
      </c>
      <c r="AN74" s="64">
        <v>0</v>
      </c>
      <c r="AO74" s="64">
        <v>0</v>
      </c>
      <c r="AP74" s="64">
        <v>0</v>
      </c>
      <c r="AQ74" s="64">
        <v>0</v>
      </c>
      <c r="AR74" s="64">
        <v>0</v>
      </c>
      <c r="AS74" s="64">
        <f>AS77+AS78</f>
        <v>11.926</v>
      </c>
      <c r="AT74" s="64">
        <v>0</v>
      </c>
      <c r="AU74" s="64">
        <v>0</v>
      </c>
      <c r="AV74" s="64">
        <f>AV77+AV78</f>
        <v>11.926</v>
      </c>
      <c r="AW74" s="64">
        <v>0</v>
      </c>
      <c r="AX74" s="64">
        <v>0</v>
      </c>
      <c r="AY74" s="64">
        <v>0</v>
      </c>
      <c r="AZ74" s="64">
        <v>0</v>
      </c>
      <c r="BA74" s="64">
        <v>0</v>
      </c>
      <c r="BB74" s="64">
        <v>0</v>
      </c>
      <c r="BC74" s="64">
        <f>BC79</f>
        <v>11.603</v>
      </c>
      <c r="BD74" s="64">
        <v>0</v>
      </c>
      <c r="BE74" s="64">
        <v>0</v>
      </c>
      <c r="BF74" s="64">
        <f>BF79</f>
        <v>11.603</v>
      </c>
      <c r="BG74" s="64">
        <v>0</v>
      </c>
      <c r="BH74" s="65">
        <f t="shared" ref="BH74:BJ74" si="34">BH75+BH76+BH77+BH78+BH79+BH80+BH82+BH83</f>
        <v>0</v>
      </c>
      <c r="BI74" s="65">
        <f t="shared" si="34"/>
        <v>0</v>
      </c>
      <c r="BJ74" s="65">
        <f t="shared" si="34"/>
        <v>0</v>
      </c>
      <c r="BK74" s="65">
        <f>BK75+BK76+BK77+BK78+BK79+BK80+BK82+BK83</f>
        <v>0</v>
      </c>
      <c r="BL74" s="64">
        <v>0</v>
      </c>
      <c r="BM74" s="64">
        <f>BM80</f>
        <v>1.74</v>
      </c>
      <c r="BN74" s="64">
        <v>0</v>
      </c>
      <c r="BO74" s="64">
        <v>0</v>
      </c>
      <c r="BP74" s="64">
        <f>BP80</f>
        <v>1.74</v>
      </c>
      <c r="BQ74" s="64">
        <v>0</v>
      </c>
      <c r="BR74" s="65">
        <f t="shared" ref="BR74:BT74" si="35">BR82+BR83++BR81</f>
        <v>36.065413069999998</v>
      </c>
      <c r="BS74" s="65">
        <f t="shared" si="35"/>
        <v>0</v>
      </c>
      <c r="BT74" s="65">
        <f t="shared" si="35"/>
        <v>0</v>
      </c>
      <c r="BU74" s="65">
        <f>BU82+BU83++BU81</f>
        <v>36.065413069999998</v>
      </c>
      <c r="BV74" s="64">
        <v>0</v>
      </c>
      <c r="BW74" s="64">
        <f>BW75+BW76+BW77+BW78+BW79+BW80</f>
        <v>33.494999999999997</v>
      </c>
      <c r="BX74" s="64">
        <v>0</v>
      </c>
      <c r="BY74" s="64">
        <v>0</v>
      </c>
      <c r="BZ74" s="64">
        <f>BZ75+BZ76+BZ77+BZ78+BZ79+BZ80</f>
        <v>33.494999999999997</v>
      </c>
      <c r="CA74" s="64">
        <v>0</v>
      </c>
      <c r="CB74" s="65">
        <f>CB75+CB76+CB77+CB78+CB79+CB80+CB82+CB83+CB81</f>
        <v>36.065413069999998</v>
      </c>
      <c r="CC74" s="65">
        <f>CC75+CC76+CC77+CC78+CC79+CC80+CC82+CC83+CC81</f>
        <v>0</v>
      </c>
      <c r="CD74" s="65">
        <f>CD75+CD76+CD77+CD78+CD79+CD80+CD82+CD83+CD81</f>
        <v>0</v>
      </c>
      <c r="CE74" s="65">
        <f>CE75+CE76+CE77+CE78+CE79+CE80+CE82+CE83+CE81</f>
        <v>36.065413069999998</v>
      </c>
      <c r="CF74" s="65">
        <f>CF75+CF76+CF77+CF78+CF79+CF80+CF82+CF83</f>
        <v>0</v>
      </c>
      <c r="CG74" s="42" t="s">
        <v>96</v>
      </c>
    </row>
    <row r="75" spans="1:85" ht="31.5" x14ac:dyDescent="0.25">
      <c r="A75" s="66" t="s">
        <v>206</v>
      </c>
      <c r="B75" s="67" t="s">
        <v>207</v>
      </c>
      <c r="C75" s="68" t="s">
        <v>208</v>
      </c>
      <c r="D75" s="68" t="s">
        <v>177</v>
      </c>
      <c r="E75" s="68">
        <v>2016</v>
      </c>
      <c r="F75" s="68">
        <v>2016</v>
      </c>
      <c r="G75" s="68" t="s">
        <v>96</v>
      </c>
      <c r="H75" s="69" t="s">
        <v>96</v>
      </c>
      <c r="I75" s="69" t="s">
        <v>96</v>
      </c>
      <c r="J75" s="69" t="s">
        <v>96</v>
      </c>
      <c r="K75" s="69" t="s">
        <v>96</v>
      </c>
      <c r="L75" s="69" t="s">
        <v>96</v>
      </c>
      <c r="M75" s="69" t="s">
        <v>96</v>
      </c>
      <c r="N75" s="69" t="s">
        <v>96</v>
      </c>
      <c r="O75" s="69">
        <v>0</v>
      </c>
      <c r="P75" s="69" t="s">
        <v>96</v>
      </c>
      <c r="Q75" s="69" t="s">
        <v>96</v>
      </c>
      <c r="R75" s="69" t="s">
        <v>96</v>
      </c>
      <c r="S75" s="69" t="s">
        <v>96</v>
      </c>
      <c r="T75" s="69" t="s">
        <v>96</v>
      </c>
      <c r="U75" s="69" t="s">
        <v>96</v>
      </c>
      <c r="V75" s="69" t="s">
        <v>96</v>
      </c>
      <c r="W75" s="69" t="s">
        <v>96</v>
      </c>
      <c r="X75" s="69" t="s">
        <v>96</v>
      </c>
      <c r="Y75" s="69">
        <v>0</v>
      </c>
      <c r="Z75" s="69">
        <v>0</v>
      </c>
      <c r="AA75" s="69">
        <v>0</v>
      </c>
      <c r="AB75" s="69">
        <v>0</v>
      </c>
      <c r="AC75" s="69">
        <v>0</v>
      </c>
      <c r="AD75" s="69">
        <v>0</v>
      </c>
      <c r="AE75" s="69">
        <v>0</v>
      </c>
      <c r="AF75" s="69">
        <v>0</v>
      </c>
      <c r="AG75" s="69">
        <v>0</v>
      </c>
      <c r="AH75" s="69">
        <v>0</v>
      </c>
      <c r="AI75" s="70">
        <f>AL75</f>
        <v>3.1128399999999998</v>
      </c>
      <c r="AJ75" s="69">
        <v>0</v>
      </c>
      <c r="AK75" s="69">
        <v>0</v>
      </c>
      <c r="AL75" s="70">
        <f>2.638*1.18</f>
        <v>3.1128399999999998</v>
      </c>
      <c r="AM75" s="69">
        <v>0</v>
      </c>
      <c r="AN75" s="69">
        <v>0</v>
      </c>
      <c r="AO75" s="69">
        <v>0</v>
      </c>
      <c r="AP75" s="69">
        <v>0</v>
      </c>
      <c r="AQ75" s="69">
        <v>0</v>
      </c>
      <c r="AR75" s="69">
        <v>0</v>
      </c>
      <c r="AS75" s="69">
        <v>0</v>
      </c>
      <c r="AT75" s="69">
        <v>0</v>
      </c>
      <c r="AU75" s="69">
        <v>0</v>
      </c>
      <c r="AV75" s="69">
        <v>0</v>
      </c>
      <c r="AW75" s="69">
        <v>0</v>
      </c>
      <c r="AX75" s="69">
        <v>0</v>
      </c>
      <c r="AY75" s="69">
        <v>0</v>
      </c>
      <c r="AZ75" s="69">
        <v>0</v>
      </c>
      <c r="BA75" s="69">
        <v>0</v>
      </c>
      <c r="BB75" s="69">
        <v>0</v>
      </c>
      <c r="BC75" s="69">
        <v>0</v>
      </c>
      <c r="BD75" s="69">
        <v>0</v>
      </c>
      <c r="BE75" s="69">
        <v>0</v>
      </c>
      <c r="BF75" s="69">
        <v>0</v>
      </c>
      <c r="BG75" s="69">
        <v>0</v>
      </c>
      <c r="BH75" s="70">
        <v>0</v>
      </c>
      <c r="BI75" s="69">
        <v>0</v>
      </c>
      <c r="BJ75" s="69">
        <v>0</v>
      </c>
      <c r="BK75" s="69">
        <v>0</v>
      </c>
      <c r="BL75" s="69">
        <v>0</v>
      </c>
      <c r="BM75" s="69">
        <v>0</v>
      </c>
      <c r="BN75" s="69">
        <v>0</v>
      </c>
      <c r="BO75" s="69">
        <v>0</v>
      </c>
      <c r="BP75" s="69">
        <v>0</v>
      </c>
      <c r="BQ75" s="69">
        <v>0</v>
      </c>
      <c r="BR75" s="69">
        <v>0</v>
      </c>
      <c r="BS75" s="69">
        <v>0</v>
      </c>
      <c r="BT75" s="69">
        <v>0</v>
      </c>
      <c r="BU75" s="69">
        <v>0</v>
      </c>
      <c r="BV75" s="69">
        <v>0</v>
      </c>
      <c r="BW75" s="69">
        <v>2.6379999999999999</v>
      </c>
      <c r="BX75" s="69">
        <v>0</v>
      </c>
      <c r="BY75" s="69">
        <v>0</v>
      </c>
      <c r="BZ75" s="69">
        <v>2.6379999999999999</v>
      </c>
      <c r="CA75" s="69">
        <v>0</v>
      </c>
      <c r="CB75" s="70">
        <f t="shared" ref="CB75:CF80" si="36">BR75+BH75</f>
        <v>0</v>
      </c>
      <c r="CC75" s="69">
        <f t="shared" si="36"/>
        <v>0</v>
      </c>
      <c r="CD75" s="69">
        <f t="shared" si="36"/>
        <v>0</v>
      </c>
      <c r="CE75" s="70">
        <f t="shared" si="36"/>
        <v>0</v>
      </c>
      <c r="CF75" s="69">
        <f t="shared" si="36"/>
        <v>0</v>
      </c>
      <c r="CG75" s="68" t="s">
        <v>96</v>
      </c>
    </row>
    <row r="76" spans="1:85" ht="31.5" x14ac:dyDescent="0.25">
      <c r="A76" s="66" t="s">
        <v>206</v>
      </c>
      <c r="B76" s="67" t="s">
        <v>209</v>
      </c>
      <c r="C76" s="68" t="s">
        <v>210</v>
      </c>
      <c r="D76" s="68" t="s">
        <v>177</v>
      </c>
      <c r="E76" s="68">
        <v>2016</v>
      </c>
      <c r="F76" s="68">
        <v>2016</v>
      </c>
      <c r="G76" s="68" t="s">
        <v>96</v>
      </c>
      <c r="H76" s="69" t="s">
        <v>96</v>
      </c>
      <c r="I76" s="69" t="s">
        <v>96</v>
      </c>
      <c r="J76" s="69" t="s">
        <v>96</v>
      </c>
      <c r="K76" s="69" t="s">
        <v>96</v>
      </c>
      <c r="L76" s="69" t="s">
        <v>96</v>
      </c>
      <c r="M76" s="69" t="s">
        <v>96</v>
      </c>
      <c r="N76" s="69" t="s">
        <v>96</v>
      </c>
      <c r="O76" s="69">
        <v>0</v>
      </c>
      <c r="P76" s="69" t="s">
        <v>96</v>
      </c>
      <c r="Q76" s="69" t="s">
        <v>96</v>
      </c>
      <c r="R76" s="69" t="s">
        <v>96</v>
      </c>
      <c r="S76" s="69" t="s">
        <v>96</v>
      </c>
      <c r="T76" s="69" t="s">
        <v>96</v>
      </c>
      <c r="U76" s="69" t="s">
        <v>96</v>
      </c>
      <c r="V76" s="69" t="s">
        <v>96</v>
      </c>
      <c r="W76" s="69" t="s">
        <v>96</v>
      </c>
      <c r="X76" s="69" t="s">
        <v>96</v>
      </c>
      <c r="Y76" s="69">
        <v>0</v>
      </c>
      <c r="Z76" s="69">
        <v>0</v>
      </c>
      <c r="AA76" s="69">
        <v>0</v>
      </c>
      <c r="AB76" s="69">
        <v>0</v>
      </c>
      <c r="AC76" s="69">
        <v>0</v>
      </c>
      <c r="AD76" s="69">
        <v>0</v>
      </c>
      <c r="AE76" s="69">
        <v>0</v>
      </c>
      <c r="AF76" s="69">
        <v>0</v>
      </c>
      <c r="AG76" s="69">
        <v>0</v>
      </c>
      <c r="AH76" s="69">
        <v>0</v>
      </c>
      <c r="AI76" s="70">
        <f>AL76</f>
        <v>4.1193799999999996</v>
      </c>
      <c r="AJ76" s="69">
        <v>0</v>
      </c>
      <c r="AK76" s="69">
        <v>0</v>
      </c>
      <c r="AL76" s="70">
        <f>3.491*1.18</f>
        <v>4.1193799999999996</v>
      </c>
      <c r="AM76" s="69">
        <v>0</v>
      </c>
      <c r="AN76" s="69">
        <v>0</v>
      </c>
      <c r="AO76" s="69">
        <v>0</v>
      </c>
      <c r="AP76" s="69">
        <v>0</v>
      </c>
      <c r="AQ76" s="69">
        <v>0</v>
      </c>
      <c r="AR76" s="69">
        <v>0</v>
      </c>
      <c r="AS76" s="69">
        <v>0</v>
      </c>
      <c r="AT76" s="69">
        <v>0</v>
      </c>
      <c r="AU76" s="69">
        <v>0</v>
      </c>
      <c r="AV76" s="69">
        <v>0</v>
      </c>
      <c r="AW76" s="69">
        <v>0</v>
      </c>
      <c r="AX76" s="69">
        <v>0</v>
      </c>
      <c r="AY76" s="69">
        <v>0</v>
      </c>
      <c r="AZ76" s="69">
        <v>0</v>
      </c>
      <c r="BA76" s="69">
        <v>0</v>
      </c>
      <c r="BB76" s="69">
        <v>0</v>
      </c>
      <c r="BC76" s="69">
        <v>0</v>
      </c>
      <c r="BD76" s="69">
        <v>0</v>
      </c>
      <c r="BE76" s="69">
        <v>0</v>
      </c>
      <c r="BF76" s="69">
        <v>0</v>
      </c>
      <c r="BG76" s="69">
        <v>0</v>
      </c>
      <c r="BH76" s="70">
        <v>0</v>
      </c>
      <c r="BI76" s="69">
        <v>0</v>
      </c>
      <c r="BJ76" s="69">
        <v>0</v>
      </c>
      <c r="BK76" s="69">
        <v>0</v>
      </c>
      <c r="BL76" s="69">
        <v>0</v>
      </c>
      <c r="BM76" s="69">
        <v>0</v>
      </c>
      <c r="BN76" s="69">
        <v>0</v>
      </c>
      <c r="BO76" s="69">
        <v>0</v>
      </c>
      <c r="BP76" s="69">
        <v>0</v>
      </c>
      <c r="BQ76" s="69">
        <v>0</v>
      </c>
      <c r="BR76" s="69">
        <v>0</v>
      </c>
      <c r="BS76" s="69">
        <v>0</v>
      </c>
      <c r="BT76" s="69">
        <v>0</v>
      </c>
      <c r="BU76" s="69">
        <v>0</v>
      </c>
      <c r="BV76" s="69">
        <v>0</v>
      </c>
      <c r="BW76" s="69">
        <v>3.4910000000000001</v>
      </c>
      <c r="BX76" s="69">
        <v>0</v>
      </c>
      <c r="BY76" s="69">
        <v>0</v>
      </c>
      <c r="BZ76" s="69">
        <v>3.4910000000000001</v>
      </c>
      <c r="CA76" s="69">
        <v>0</v>
      </c>
      <c r="CB76" s="70">
        <f t="shared" si="36"/>
        <v>0</v>
      </c>
      <c r="CC76" s="69">
        <f t="shared" si="36"/>
        <v>0</v>
      </c>
      <c r="CD76" s="69">
        <f t="shared" si="36"/>
        <v>0</v>
      </c>
      <c r="CE76" s="70">
        <f t="shared" si="36"/>
        <v>0</v>
      </c>
      <c r="CF76" s="69">
        <f t="shared" si="36"/>
        <v>0</v>
      </c>
      <c r="CG76" s="68" t="s">
        <v>96</v>
      </c>
    </row>
    <row r="77" spans="1:85" ht="31.5" x14ac:dyDescent="0.25">
      <c r="A77" s="66" t="s">
        <v>206</v>
      </c>
      <c r="B77" s="67" t="s">
        <v>211</v>
      </c>
      <c r="C77" s="68" t="s">
        <v>212</v>
      </c>
      <c r="D77" s="68" t="s">
        <v>117</v>
      </c>
      <c r="E77" s="68">
        <v>2017</v>
      </c>
      <c r="F77" s="68">
        <v>2017</v>
      </c>
      <c r="G77" s="68" t="s">
        <v>96</v>
      </c>
      <c r="H77" s="69" t="s">
        <v>96</v>
      </c>
      <c r="I77" s="69" t="s">
        <v>96</v>
      </c>
      <c r="J77" s="69" t="s">
        <v>96</v>
      </c>
      <c r="K77" s="69" t="s">
        <v>96</v>
      </c>
      <c r="L77" s="69" t="s">
        <v>96</v>
      </c>
      <c r="M77" s="69" t="s">
        <v>96</v>
      </c>
      <c r="N77" s="69" t="s">
        <v>96</v>
      </c>
      <c r="O77" s="69">
        <v>0</v>
      </c>
      <c r="P77" s="69" t="s">
        <v>96</v>
      </c>
      <c r="Q77" s="69" t="s">
        <v>96</v>
      </c>
      <c r="R77" s="69" t="s">
        <v>96</v>
      </c>
      <c r="S77" s="69" t="s">
        <v>96</v>
      </c>
      <c r="T77" s="69" t="s">
        <v>96</v>
      </c>
      <c r="U77" s="69" t="s">
        <v>96</v>
      </c>
      <c r="V77" s="69" t="s">
        <v>96</v>
      </c>
      <c r="W77" s="69" t="s">
        <v>96</v>
      </c>
      <c r="X77" s="69" t="s">
        <v>96</v>
      </c>
      <c r="Y77" s="69">
        <v>0</v>
      </c>
      <c r="Z77" s="69">
        <v>0</v>
      </c>
      <c r="AA77" s="69">
        <v>0</v>
      </c>
      <c r="AB77" s="69">
        <v>0</v>
      </c>
      <c r="AC77" s="69">
        <v>0</v>
      </c>
      <c r="AD77" s="69">
        <v>0</v>
      </c>
      <c r="AE77" s="69">
        <v>0</v>
      </c>
      <c r="AF77" s="69">
        <v>0</v>
      </c>
      <c r="AG77" s="69">
        <v>0</v>
      </c>
      <c r="AH77" s="69">
        <v>0</v>
      </c>
      <c r="AI77" s="69">
        <v>0</v>
      </c>
      <c r="AJ77" s="69">
        <v>0</v>
      </c>
      <c r="AK77" s="69">
        <v>0</v>
      </c>
      <c r="AL77" s="69">
        <v>0</v>
      </c>
      <c r="AM77" s="69">
        <v>0</v>
      </c>
      <c r="AN77" s="69">
        <v>0</v>
      </c>
      <c r="AO77" s="69">
        <v>0</v>
      </c>
      <c r="AP77" s="69">
        <v>0</v>
      </c>
      <c r="AQ77" s="69">
        <v>0</v>
      </c>
      <c r="AR77" s="69">
        <v>0</v>
      </c>
      <c r="AS77" s="69">
        <v>10.068</v>
      </c>
      <c r="AT77" s="69">
        <v>0</v>
      </c>
      <c r="AU77" s="69">
        <v>0</v>
      </c>
      <c r="AV77" s="69">
        <v>10.068</v>
      </c>
      <c r="AW77" s="69">
        <v>0</v>
      </c>
      <c r="AX77" s="69">
        <v>0</v>
      </c>
      <c r="AY77" s="69">
        <v>0</v>
      </c>
      <c r="AZ77" s="69">
        <v>0</v>
      </c>
      <c r="BA77" s="69">
        <v>0</v>
      </c>
      <c r="BB77" s="69">
        <v>0</v>
      </c>
      <c r="BC77" s="69">
        <v>0</v>
      </c>
      <c r="BD77" s="69">
        <v>0</v>
      </c>
      <c r="BE77" s="69">
        <v>0</v>
      </c>
      <c r="BF77" s="69">
        <v>0</v>
      </c>
      <c r="BG77" s="69">
        <v>0</v>
      </c>
      <c r="BH77" s="70">
        <v>0</v>
      </c>
      <c r="BI77" s="69">
        <v>0</v>
      </c>
      <c r="BJ77" s="69">
        <v>0</v>
      </c>
      <c r="BK77" s="69">
        <v>0</v>
      </c>
      <c r="BL77" s="69">
        <v>0</v>
      </c>
      <c r="BM77" s="69">
        <v>0</v>
      </c>
      <c r="BN77" s="69">
        <v>0</v>
      </c>
      <c r="BO77" s="69">
        <v>0</v>
      </c>
      <c r="BP77" s="69">
        <v>0</v>
      </c>
      <c r="BQ77" s="69">
        <v>0</v>
      </c>
      <c r="BR77" s="69">
        <v>0</v>
      </c>
      <c r="BS77" s="69">
        <v>0</v>
      </c>
      <c r="BT77" s="69">
        <v>0</v>
      </c>
      <c r="BU77" s="69">
        <v>0</v>
      </c>
      <c r="BV77" s="69">
        <v>0</v>
      </c>
      <c r="BW77" s="69">
        <v>10.068</v>
      </c>
      <c r="BX77" s="69">
        <v>0</v>
      </c>
      <c r="BY77" s="69">
        <v>0</v>
      </c>
      <c r="BZ77" s="69">
        <v>10.068</v>
      </c>
      <c r="CA77" s="69">
        <v>0</v>
      </c>
      <c r="CB77" s="70">
        <f t="shared" si="36"/>
        <v>0</v>
      </c>
      <c r="CC77" s="69">
        <f t="shared" si="36"/>
        <v>0</v>
      </c>
      <c r="CD77" s="69">
        <f t="shared" si="36"/>
        <v>0</v>
      </c>
      <c r="CE77" s="70">
        <f t="shared" si="36"/>
        <v>0</v>
      </c>
      <c r="CF77" s="69">
        <f t="shared" si="36"/>
        <v>0</v>
      </c>
      <c r="CG77" s="68" t="s">
        <v>96</v>
      </c>
    </row>
    <row r="78" spans="1:85" ht="31.5" x14ac:dyDescent="0.25">
      <c r="A78" s="66" t="s">
        <v>206</v>
      </c>
      <c r="B78" s="67" t="s">
        <v>213</v>
      </c>
      <c r="C78" s="68" t="s">
        <v>214</v>
      </c>
      <c r="D78" s="68" t="s">
        <v>117</v>
      </c>
      <c r="E78" s="68">
        <v>2017</v>
      </c>
      <c r="F78" s="68">
        <v>2017</v>
      </c>
      <c r="G78" s="68" t="s">
        <v>96</v>
      </c>
      <c r="H78" s="69" t="s">
        <v>96</v>
      </c>
      <c r="I78" s="69" t="s">
        <v>96</v>
      </c>
      <c r="J78" s="69" t="s">
        <v>96</v>
      </c>
      <c r="K78" s="69" t="s">
        <v>96</v>
      </c>
      <c r="L78" s="69" t="s">
        <v>96</v>
      </c>
      <c r="M78" s="69" t="s">
        <v>96</v>
      </c>
      <c r="N78" s="69" t="s">
        <v>96</v>
      </c>
      <c r="O78" s="69">
        <v>0</v>
      </c>
      <c r="P78" s="69" t="s">
        <v>96</v>
      </c>
      <c r="Q78" s="69" t="s">
        <v>96</v>
      </c>
      <c r="R78" s="69" t="s">
        <v>96</v>
      </c>
      <c r="S78" s="69" t="s">
        <v>96</v>
      </c>
      <c r="T78" s="69" t="s">
        <v>96</v>
      </c>
      <c r="U78" s="69" t="s">
        <v>96</v>
      </c>
      <c r="V78" s="69" t="s">
        <v>96</v>
      </c>
      <c r="W78" s="69" t="s">
        <v>96</v>
      </c>
      <c r="X78" s="69" t="s">
        <v>96</v>
      </c>
      <c r="Y78" s="69">
        <v>0</v>
      </c>
      <c r="Z78" s="69">
        <v>0</v>
      </c>
      <c r="AA78" s="69">
        <v>0</v>
      </c>
      <c r="AB78" s="69">
        <v>0</v>
      </c>
      <c r="AC78" s="69">
        <v>0</v>
      </c>
      <c r="AD78" s="69">
        <v>0</v>
      </c>
      <c r="AE78" s="69">
        <v>0</v>
      </c>
      <c r="AF78" s="69">
        <v>0</v>
      </c>
      <c r="AG78" s="69">
        <v>0</v>
      </c>
      <c r="AH78" s="69">
        <v>0</v>
      </c>
      <c r="AI78" s="69">
        <v>0</v>
      </c>
      <c r="AJ78" s="69">
        <v>0</v>
      </c>
      <c r="AK78" s="69">
        <v>0</v>
      </c>
      <c r="AL78" s="69">
        <v>0</v>
      </c>
      <c r="AM78" s="69">
        <v>0</v>
      </c>
      <c r="AN78" s="69">
        <v>0</v>
      </c>
      <c r="AO78" s="69">
        <v>0</v>
      </c>
      <c r="AP78" s="69">
        <v>0</v>
      </c>
      <c r="AQ78" s="69">
        <v>0</v>
      </c>
      <c r="AR78" s="69">
        <v>0</v>
      </c>
      <c r="AS78" s="69">
        <v>1.8580000000000001</v>
      </c>
      <c r="AT78" s="69">
        <v>0</v>
      </c>
      <c r="AU78" s="69">
        <v>0</v>
      </c>
      <c r="AV78" s="69">
        <v>1.8580000000000001</v>
      </c>
      <c r="AW78" s="69">
        <v>0</v>
      </c>
      <c r="AX78" s="69">
        <v>0</v>
      </c>
      <c r="AY78" s="69">
        <v>0</v>
      </c>
      <c r="AZ78" s="69">
        <v>0</v>
      </c>
      <c r="BA78" s="69">
        <v>0</v>
      </c>
      <c r="BB78" s="69">
        <v>0</v>
      </c>
      <c r="BC78" s="69">
        <v>0</v>
      </c>
      <c r="BD78" s="69">
        <v>0</v>
      </c>
      <c r="BE78" s="69">
        <v>0</v>
      </c>
      <c r="BF78" s="69">
        <v>0</v>
      </c>
      <c r="BG78" s="69">
        <v>0</v>
      </c>
      <c r="BH78" s="70">
        <v>0</v>
      </c>
      <c r="BI78" s="69">
        <v>0</v>
      </c>
      <c r="BJ78" s="69">
        <v>0</v>
      </c>
      <c r="BK78" s="69">
        <v>0</v>
      </c>
      <c r="BL78" s="69">
        <v>0</v>
      </c>
      <c r="BM78" s="69">
        <v>0</v>
      </c>
      <c r="BN78" s="69">
        <v>0</v>
      </c>
      <c r="BO78" s="69">
        <v>0</v>
      </c>
      <c r="BP78" s="69">
        <v>0</v>
      </c>
      <c r="BQ78" s="69">
        <v>0</v>
      </c>
      <c r="BR78" s="69">
        <v>0</v>
      </c>
      <c r="BS78" s="69">
        <v>0</v>
      </c>
      <c r="BT78" s="69">
        <v>0</v>
      </c>
      <c r="BU78" s="69">
        <v>0</v>
      </c>
      <c r="BV78" s="69">
        <v>0</v>
      </c>
      <c r="BW78" s="69">
        <v>1.8580000000000001</v>
      </c>
      <c r="BX78" s="69">
        <v>0</v>
      </c>
      <c r="BY78" s="69">
        <v>0</v>
      </c>
      <c r="BZ78" s="69">
        <v>1.8580000000000001</v>
      </c>
      <c r="CA78" s="69">
        <v>0</v>
      </c>
      <c r="CB78" s="70">
        <f t="shared" si="36"/>
        <v>0</v>
      </c>
      <c r="CC78" s="69">
        <f t="shared" si="36"/>
        <v>0</v>
      </c>
      <c r="CD78" s="69">
        <f t="shared" si="36"/>
        <v>0</v>
      </c>
      <c r="CE78" s="70">
        <f t="shared" si="36"/>
        <v>0</v>
      </c>
      <c r="CF78" s="69">
        <f t="shared" si="36"/>
        <v>0</v>
      </c>
      <c r="CG78" s="68" t="s">
        <v>96</v>
      </c>
    </row>
    <row r="79" spans="1:85" x14ac:dyDescent="0.25">
      <c r="A79" s="66" t="s">
        <v>206</v>
      </c>
      <c r="B79" s="67" t="s">
        <v>215</v>
      </c>
      <c r="C79" s="68" t="s">
        <v>216</v>
      </c>
      <c r="D79" s="68" t="s">
        <v>117</v>
      </c>
      <c r="E79" s="68">
        <v>2018</v>
      </c>
      <c r="F79" s="68">
        <v>2018</v>
      </c>
      <c r="G79" s="68" t="s">
        <v>96</v>
      </c>
      <c r="H79" s="69" t="s">
        <v>96</v>
      </c>
      <c r="I79" s="69" t="s">
        <v>96</v>
      </c>
      <c r="J79" s="69" t="s">
        <v>96</v>
      </c>
      <c r="K79" s="69" t="s">
        <v>96</v>
      </c>
      <c r="L79" s="69" t="s">
        <v>96</v>
      </c>
      <c r="M79" s="69" t="s">
        <v>96</v>
      </c>
      <c r="N79" s="69" t="s">
        <v>96</v>
      </c>
      <c r="O79" s="69">
        <v>0</v>
      </c>
      <c r="P79" s="69" t="s">
        <v>96</v>
      </c>
      <c r="Q79" s="69" t="s">
        <v>96</v>
      </c>
      <c r="R79" s="69" t="s">
        <v>96</v>
      </c>
      <c r="S79" s="69" t="s">
        <v>96</v>
      </c>
      <c r="T79" s="69" t="s">
        <v>96</v>
      </c>
      <c r="U79" s="69" t="s">
        <v>96</v>
      </c>
      <c r="V79" s="69" t="s">
        <v>96</v>
      </c>
      <c r="W79" s="69" t="s">
        <v>96</v>
      </c>
      <c r="X79" s="69" t="s">
        <v>96</v>
      </c>
      <c r="Y79" s="69">
        <v>0</v>
      </c>
      <c r="Z79" s="69">
        <v>0</v>
      </c>
      <c r="AA79" s="69">
        <v>0</v>
      </c>
      <c r="AB79" s="69">
        <v>0</v>
      </c>
      <c r="AC79" s="69">
        <v>0</v>
      </c>
      <c r="AD79" s="69">
        <v>0</v>
      </c>
      <c r="AE79" s="69">
        <v>0</v>
      </c>
      <c r="AF79" s="69">
        <v>0</v>
      </c>
      <c r="AG79" s="69">
        <v>0</v>
      </c>
      <c r="AH79" s="69">
        <v>0</v>
      </c>
      <c r="AI79" s="69">
        <v>0</v>
      </c>
      <c r="AJ79" s="69">
        <v>0</v>
      </c>
      <c r="AK79" s="69">
        <v>0</v>
      </c>
      <c r="AL79" s="69">
        <v>0</v>
      </c>
      <c r="AM79" s="69">
        <v>0</v>
      </c>
      <c r="AN79" s="69">
        <v>0</v>
      </c>
      <c r="AO79" s="69">
        <v>0</v>
      </c>
      <c r="AP79" s="69">
        <v>0</v>
      </c>
      <c r="AQ79" s="69">
        <v>0</v>
      </c>
      <c r="AR79" s="69">
        <v>0</v>
      </c>
      <c r="AS79" s="69">
        <v>0</v>
      </c>
      <c r="AT79" s="69">
        <v>0</v>
      </c>
      <c r="AU79" s="69">
        <v>0</v>
      </c>
      <c r="AV79" s="69">
        <v>0</v>
      </c>
      <c r="AW79" s="69">
        <v>0</v>
      </c>
      <c r="AX79" s="69">
        <v>0</v>
      </c>
      <c r="AY79" s="69">
        <v>0</v>
      </c>
      <c r="AZ79" s="69">
        <v>0</v>
      </c>
      <c r="BA79" s="69">
        <v>0</v>
      </c>
      <c r="BB79" s="69">
        <v>0</v>
      </c>
      <c r="BC79" s="69">
        <v>11.603</v>
      </c>
      <c r="BD79" s="69">
        <v>0</v>
      </c>
      <c r="BE79" s="69">
        <v>0</v>
      </c>
      <c r="BF79" s="69">
        <v>11.603</v>
      </c>
      <c r="BG79" s="69">
        <v>0</v>
      </c>
      <c r="BH79" s="70">
        <v>0</v>
      </c>
      <c r="BI79" s="69">
        <v>0</v>
      </c>
      <c r="BJ79" s="69">
        <v>0</v>
      </c>
      <c r="BK79" s="69">
        <v>0</v>
      </c>
      <c r="BL79" s="69">
        <v>0</v>
      </c>
      <c r="BM79" s="69">
        <v>0</v>
      </c>
      <c r="BN79" s="69">
        <v>0</v>
      </c>
      <c r="BO79" s="69">
        <v>0</v>
      </c>
      <c r="BP79" s="69">
        <v>0</v>
      </c>
      <c r="BQ79" s="69">
        <v>0</v>
      </c>
      <c r="BR79" s="69">
        <v>0</v>
      </c>
      <c r="BS79" s="69">
        <v>0</v>
      </c>
      <c r="BT79" s="69">
        <v>0</v>
      </c>
      <c r="BU79" s="69">
        <v>0</v>
      </c>
      <c r="BV79" s="69">
        <v>0</v>
      </c>
      <c r="BW79" s="69">
        <v>13.7</v>
      </c>
      <c r="BX79" s="69">
        <v>0</v>
      </c>
      <c r="BY79" s="69">
        <v>0</v>
      </c>
      <c r="BZ79" s="69">
        <v>13.7</v>
      </c>
      <c r="CA79" s="69">
        <v>0</v>
      </c>
      <c r="CB79" s="70">
        <f t="shared" si="36"/>
        <v>0</v>
      </c>
      <c r="CC79" s="69">
        <f t="shared" si="36"/>
        <v>0</v>
      </c>
      <c r="CD79" s="69">
        <f t="shared" si="36"/>
        <v>0</v>
      </c>
      <c r="CE79" s="70">
        <f t="shared" si="36"/>
        <v>0</v>
      </c>
      <c r="CF79" s="69">
        <f t="shared" si="36"/>
        <v>0</v>
      </c>
      <c r="CG79" s="68" t="s">
        <v>217</v>
      </c>
    </row>
    <row r="80" spans="1:85" ht="31.5" x14ac:dyDescent="0.25">
      <c r="A80" s="66" t="s">
        <v>206</v>
      </c>
      <c r="B80" s="67" t="s">
        <v>218</v>
      </c>
      <c r="C80" s="68" t="s">
        <v>219</v>
      </c>
      <c r="D80" s="68" t="s">
        <v>117</v>
      </c>
      <c r="E80" s="68">
        <v>2019</v>
      </c>
      <c r="F80" s="68">
        <v>2019</v>
      </c>
      <c r="G80" s="68" t="s">
        <v>96</v>
      </c>
      <c r="H80" s="69" t="s">
        <v>96</v>
      </c>
      <c r="I80" s="69" t="s">
        <v>96</v>
      </c>
      <c r="J80" s="69" t="s">
        <v>96</v>
      </c>
      <c r="K80" s="69" t="s">
        <v>96</v>
      </c>
      <c r="L80" s="69" t="s">
        <v>96</v>
      </c>
      <c r="M80" s="69" t="s">
        <v>96</v>
      </c>
      <c r="N80" s="69" t="s">
        <v>96</v>
      </c>
      <c r="O80" s="69">
        <v>0</v>
      </c>
      <c r="P80" s="69" t="s">
        <v>96</v>
      </c>
      <c r="Q80" s="69" t="s">
        <v>96</v>
      </c>
      <c r="R80" s="69" t="s">
        <v>96</v>
      </c>
      <c r="S80" s="69" t="s">
        <v>96</v>
      </c>
      <c r="T80" s="69" t="s">
        <v>96</v>
      </c>
      <c r="U80" s="69" t="s">
        <v>96</v>
      </c>
      <c r="V80" s="69" t="s">
        <v>96</v>
      </c>
      <c r="W80" s="69" t="s">
        <v>96</v>
      </c>
      <c r="X80" s="69" t="s">
        <v>96</v>
      </c>
      <c r="Y80" s="69">
        <v>0</v>
      </c>
      <c r="Z80" s="69">
        <v>0</v>
      </c>
      <c r="AA80" s="69">
        <v>0</v>
      </c>
      <c r="AB80" s="69">
        <v>0</v>
      </c>
      <c r="AC80" s="69">
        <v>0</v>
      </c>
      <c r="AD80" s="69">
        <v>0</v>
      </c>
      <c r="AE80" s="69">
        <v>0</v>
      </c>
      <c r="AF80" s="69">
        <v>0</v>
      </c>
      <c r="AG80" s="69">
        <v>0</v>
      </c>
      <c r="AH80" s="69">
        <v>0</v>
      </c>
      <c r="AI80" s="69">
        <v>0</v>
      </c>
      <c r="AJ80" s="69">
        <v>0</v>
      </c>
      <c r="AK80" s="69">
        <v>0</v>
      </c>
      <c r="AL80" s="69">
        <v>0</v>
      </c>
      <c r="AM80" s="69">
        <v>0</v>
      </c>
      <c r="AN80" s="69">
        <v>0</v>
      </c>
      <c r="AO80" s="69">
        <v>0</v>
      </c>
      <c r="AP80" s="69">
        <v>0</v>
      </c>
      <c r="AQ80" s="69">
        <v>0</v>
      </c>
      <c r="AR80" s="69">
        <v>0</v>
      </c>
      <c r="AS80" s="69">
        <v>0</v>
      </c>
      <c r="AT80" s="69">
        <v>0</v>
      </c>
      <c r="AU80" s="69">
        <v>0</v>
      </c>
      <c r="AV80" s="69">
        <v>0</v>
      </c>
      <c r="AW80" s="69">
        <v>0</v>
      </c>
      <c r="AX80" s="69">
        <v>0</v>
      </c>
      <c r="AY80" s="69">
        <v>0</v>
      </c>
      <c r="AZ80" s="69">
        <v>0</v>
      </c>
      <c r="BA80" s="69">
        <v>0</v>
      </c>
      <c r="BB80" s="69">
        <v>0</v>
      </c>
      <c r="BC80" s="69">
        <v>0</v>
      </c>
      <c r="BD80" s="69">
        <v>0</v>
      </c>
      <c r="BE80" s="69">
        <v>0</v>
      </c>
      <c r="BF80" s="69">
        <v>0</v>
      </c>
      <c r="BG80" s="69">
        <v>0</v>
      </c>
      <c r="BH80" s="70">
        <v>0</v>
      </c>
      <c r="BI80" s="69">
        <v>0</v>
      </c>
      <c r="BJ80" s="69">
        <v>0</v>
      </c>
      <c r="BK80" s="69">
        <v>0</v>
      </c>
      <c r="BL80" s="69">
        <v>0</v>
      </c>
      <c r="BM80" s="69">
        <v>1.74</v>
      </c>
      <c r="BN80" s="69">
        <v>0</v>
      </c>
      <c r="BO80" s="69">
        <v>0</v>
      </c>
      <c r="BP80" s="69">
        <v>1.74</v>
      </c>
      <c r="BQ80" s="69">
        <v>0</v>
      </c>
      <c r="BR80" s="69">
        <v>0</v>
      </c>
      <c r="BS80" s="69">
        <v>0</v>
      </c>
      <c r="BT80" s="69">
        <v>0</v>
      </c>
      <c r="BU80" s="69">
        <v>0</v>
      </c>
      <c r="BV80" s="69">
        <v>0</v>
      </c>
      <c r="BW80" s="69">
        <v>1.74</v>
      </c>
      <c r="BX80" s="69">
        <v>0</v>
      </c>
      <c r="BY80" s="69">
        <v>0</v>
      </c>
      <c r="BZ80" s="69">
        <v>1.74</v>
      </c>
      <c r="CA80" s="69">
        <v>0</v>
      </c>
      <c r="CB80" s="70">
        <f t="shared" si="36"/>
        <v>0</v>
      </c>
      <c r="CC80" s="69">
        <f t="shared" si="36"/>
        <v>0</v>
      </c>
      <c r="CD80" s="69">
        <f t="shared" si="36"/>
        <v>0</v>
      </c>
      <c r="CE80" s="70">
        <f t="shared" si="36"/>
        <v>0</v>
      </c>
      <c r="CF80" s="69">
        <f t="shared" si="36"/>
        <v>0</v>
      </c>
      <c r="CG80" s="68" t="s">
        <v>96</v>
      </c>
    </row>
    <row r="81" spans="1:85" ht="31.5" x14ac:dyDescent="0.25">
      <c r="A81" s="66" t="s">
        <v>206</v>
      </c>
      <c r="B81" s="14" t="s">
        <v>220</v>
      </c>
      <c r="C81" s="13" t="s">
        <v>221</v>
      </c>
      <c r="D81" s="68" t="s">
        <v>117</v>
      </c>
      <c r="E81" s="68">
        <v>2019</v>
      </c>
      <c r="F81" s="68">
        <v>2019</v>
      </c>
      <c r="G81" s="68" t="s">
        <v>96</v>
      </c>
      <c r="H81" s="69" t="s">
        <v>96</v>
      </c>
      <c r="I81" s="69" t="s">
        <v>96</v>
      </c>
      <c r="J81" s="69" t="s">
        <v>96</v>
      </c>
      <c r="K81" s="69" t="s">
        <v>96</v>
      </c>
      <c r="L81" s="69" t="s">
        <v>96</v>
      </c>
      <c r="M81" s="69" t="s">
        <v>96</v>
      </c>
      <c r="N81" s="69" t="s">
        <v>96</v>
      </c>
      <c r="O81" s="69">
        <v>0</v>
      </c>
      <c r="P81" s="69" t="s">
        <v>96</v>
      </c>
      <c r="Q81" s="69" t="s">
        <v>96</v>
      </c>
      <c r="R81" s="69" t="s">
        <v>96</v>
      </c>
      <c r="S81" s="69" t="s">
        <v>96</v>
      </c>
      <c r="T81" s="69" t="s">
        <v>96</v>
      </c>
      <c r="U81" s="69" t="s">
        <v>96</v>
      </c>
      <c r="V81" s="69" t="s">
        <v>96</v>
      </c>
      <c r="W81" s="69" t="s">
        <v>96</v>
      </c>
      <c r="X81" s="70">
        <v>2.0299999999999998</v>
      </c>
      <c r="Y81" s="69">
        <v>0</v>
      </c>
      <c r="Z81" s="69">
        <v>0</v>
      </c>
      <c r="AA81" s="69">
        <v>0</v>
      </c>
      <c r="AB81" s="69">
        <v>0</v>
      </c>
      <c r="AC81" s="69">
        <v>0</v>
      </c>
      <c r="AD81" s="69">
        <v>0</v>
      </c>
      <c r="AE81" s="69">
        <v>0</v>
      </c>
      <c r="AF81" s="69">
        <v>0</v>
      </c>
      <c r="AG81" s="69">
        <v>0</v>
      </c>
      <c r="AH81" s="69">
        <v>0</v>
      </c>
      <c r="AI81" s="69">
        <v>0</v>
      </c>
      <c r="AJ81" s="69">
        <v>0</v>
      </c>
      <c r="AK81" s="69">
        <v>0</v>
      </c>
      <c r="AL81" s="69">
        <v>0</v>
      </c>
      <c r="AM81" s="69">
        <v>0</v>
      </c>
      <c r="AN81" s="69">
        <v>0</v>
      </c>
      <c r="AO81" s="69">
        <v>0</v>
      </c>
      <c r="AP81" s="69">
        <v>0</v>
      </c>
      <c r="AQ81" s="69">
        <v>0</v>
      </c>
      <c r="AR81" s="69">
        <v>0</v>
      </c>
      <c r="AS81" s="69">
        <v>0</v>
      </c>
      <c r="AT81" s="69">
        <v>0</v>
      </c>
      <c r="AU81" s="69">
        <v>0</v>
      </c>
      <c r="AV81" s="69">
        <v>0</v>
      </c>
      <c r="AW81" s="69">
        <v>0</v>
      </c>
      <c r="AX81" s="69">
        <v>0</v>
      </c>
      <c r="AY81" s="69">
        <v>0</v>
      </c>
      <c r="AZ81" s="69">
        <v>0</v>
      </c>
      <c r="BA81" s="69">
        <v>0</v>
      </c>
      <c r="BB81" s="69">
        <v>0</v>
      </c>
      <c r="BC81" s="69">
        <v>0</v>
      </c>
      <c r="BD81" s="69">
        <v>0</v>
      </c>
      <c r="BE81" s="69">
        <v>0</v>
      </c>
      <c r="BF81" s="69">
        <v>0</v>
      </c>
      <c r="BG81" s="69">
        <v>0</v>
      </c>
      <c r="BH81" s="70">
        <v>0</v>
      </c>
      <c r="BI81" s="69">
        <v>0</v>
      </c>
      <c r="BJ81" s="69">
        <v>0</v>
      </c>
      <c r="BK81" s="70">
        <v>0</v>
      </c>
      <c r="BL81" s="69">
        <v>0</v>
      </c>
      <c r="BM81" s="69">
        <v>0</v>
      </c>
      <c r="BN81" s="69">
        <v>0</v>
      </c>
      <c r="BO81" s="69">
        <v>0</v>
      </c>
      <c r="BP81" s="69">
        <v>0</v>
      </c>
      <c r="BQ81" s="69">
        <v>0</v>
      </c>
      <c r="BR81" s="70">
        <f>BS81+BT81+BU81+BV81</f>
        <v>2.0299999999999998</v>
      </c>
      <c r="BS81" s="69">
        <v>0</v>
      </c>
      <c r="BT81" s="69">
        <v>0</v>
      </c>
      <c r="BU81" s="70">
        <v>2.0299999999999998</v>
      </c>
      <c r="BV81" s="69">
        <v>0</v>
      </c>
      <c r="BW81" s="69">
        <v>0</v>
      </c>
      <c r="BX81" s="69">
        <v>0</v>
      </c>
      <c r="BY81" s="69">
        <v>0</v>
      </c>
      <c r="BZ81" s="69">
        <v>0</v>
      </c>
      <c r="CA81" s="69">
        <v>0</v>
      </c>
      <c r="CB81" s="70">
        <f>BR81</f>
        <v>2.0299999999999998</v>
      </c>
      <c r="CC81" s="70">
        <f>BS81</f>
        <v>0</v>
      </c>
      <c r="CD81" s="70">
        <f>BT81</f>
        <v>0</v>
      </c>
      <c r="CE81" s="70">
        <f>BU81</f>
        <v>2.0299999999999998</v>
      </c>
      <c r="CF81" s="70">
        <f>BV81</f>
        <v>0</v>
      </c>
      <c r="CG81" s="68"/>
    </row>
    <row r="82" spans="1:85" ht="47.25" x14ac:dyDescent="0.25">
      <c r="A82" s="66" t="s">
        <v>206</v>
      </c>
      <c r="B82" s="14" t="s">
        <v>222</v>
      </c>
      <c r="C82" s="68" t="s">
        <v>223</v>
      </c>
      <c r="D82" s="68" t="s">
        <v>117</v>
      </c>
      <c r="E82" s="68">
        <v>2019</v>
      </c>
      <c r="F82" s="68">
        <v>2019</v>
      </c>
      <c r="G82" s="68" t="s">
        <v>96</v>
      </c>
      <c r="H82" s="69" t="s">
        <v>96</v>
      </c>
      <c r="I82" s="69" t="s">
        <v>96</v>
      </c>
      <c r="J82" s="69" t="s">
        <v>96</v>
      </c>
      <c r="K82" s="69" t="s">
        <v>96</v>
      </c>
      <c r="L82" s="69" t="s">
        <v>96</v>
      </c>
      <c r="M82" s="69" t="s">
        <v>96</v>
      </c>
      <c r="N82" s="69" t="s">
        <v>96</v>
      </c>
      <c r="O82" s="69">
        <v>0</v>
      </c>
      <c r="P82" s="69" t="s">
        <v>96</v>
      </c>
      <c r="Q82" s="69" t="s">
        <v>96</v>
      </c>
      <c r="R82" s="69" t="s">
        <v>96</v>
      </c>
      <c r="S82" s="69" t="s">
        <v>96</v>
      </c>
      <c r="T82" s="69" t="s">
        <v>96</v>
      </c>
      <c r="U82" s="69" t="s">
        <v>96</v>
      </c>
      <c r="V82" s="69" t="s">
        <v>96</v>
      </c>
      <c r="W82" s="69" t="s">
        <v>96</v>
      </c>
      <c r="X82" s="70">
        <v>23.135413069999998</v>
      </c>
      <c r="Y82" s="70">
        <v>0</v>
      </c>
      <c r="Z82" s="70">
        <v>0</v>
      </c>
      <c r="AA82" s="70">
        <v>0</v>
      </c>
      <c r="AB82" s="70">
        <v>0</v>
      </c>
      <c r="AC82" s="70">
        <v>0</v>
      </c>
      <c r="AD82" s="70">
        <v>0</v>
      </c>
      <c r="AE82" s="70">
        <v>0</v>
      </c>
      <c r="AF82" s="70">
        <v>0</v>
      </c>
      <c r="AG82" s="70">
        <v>0</v>
      </c>
      <c r="AH82" s="70">
        <v>0</v>
      </c>
      <c r="AI82" s="70">
        <v>0</v>
      </c>
      <c r="AJ82" s="70">
        <v>0</v>
      </c>
      <c r="AK82" s="70">
        <v>0</v>
      </c>
      <c r="AL82" s="70">
        <v>0</v>
      </c>
      <c r="AM82" s="70">
        <v>0</v>
      </c>
      <c r="AN82" s="70">
        <v>0</v>
      </c>
      <c r="AO82" s="70">
        <v>0</v>
      </c>
      <c r="AP82" s="70">
        <v>0</v>
      </c>
      <c r="AQ82" s="70">
        <v>0</v>
      </c>
      <c r="AR82" s="70">
        <v>0</v>
      </c>
      <c r="AS82" s="70">
        <v>0</v>
      </c>
      <c r="AT82" s="70">
        <v>0</v>
      </c>
      <c r="AU82" s="70">
        <v>0</v>
      </c>
      <c r="AV82" s="70">
        <v>0</v>
      </c>
      <c r="AW82" s="70">
        <v>0</v>
      </c>
      <c r="AX82" s="70">
        <v>0</v>
      </c>
      <c r="AY82" s="70">
        <v>0</v>
      </c>
      <c r="AZ82" s="70">
        <v>0</v>
      </c>
      <c r="BA82" s="70">
        <v>0</v>
      </c>
      <c r="BB82" s="70">
        <v>0</v>
      </c>
      <c r="BC82" s="70">
        <v>0</v>
      </c>
      <c r="BD82" s="70">
        <v>0</v>
      </c>
      <c r="BE82" s="70">
        <v>0</v>
      </c>
      <c r="BF82" s="70">
        <v>0</v>
      </c>
      <c r="BG82" s="70">
        <v>0</v>
      </c>
      <c r="BH82" s="70">
        <f>BK82</f>
        <v>0</v>
      </c>
      <c r="BI82" s="70">
        <v>0</v>
      </c>
      <c r="BJ82" s="70">
        <v>0</v>
      </c>
      <c r="BK82" s="70">
        <v>0</v>
      </c>
      <c r="BL82" s="70">
        <v>0</v>
      </c>
      <c r="BM82" s="70">
        <v>0</v>
      </c>
      <c r="BN82" s="70">
        <v>0</v>
      </c>
      <c r="BO82" s="70">
        <v>0</v>
      </c>
      <c r="BP82" s="70">
        <v>0</v>
      </c>
      <c r="BQ82" s="70">
        <v>0</v>
      </c>
      <c r="BR82" s="70">
        <f>BU82</f>
        <v>23.135413069999998</v>
      </c>
      <c r="BS82" s="70">
        <v>0</v>
      </c>
      <c r="BT82" s="70">
        <v>0</v>
      </c>
      <c r="BU82" s="70">
        <v>23.135413069999998</v>
      </c>
      <c r="BV82" s="70">
        <v>0</v>
      </c>
      <c r="BW82" s="70">
        <v>0</v>
      </c>
      <c r="BX82" s="70">
        <v>0</v>
      </c>
      <c r="BY82" s="70">
        <v>0</v>
      </c>
      <c r="BZ82" s="70">
        <v>0</v>
      </c>
      <c r="CA82" s="70">
        <v>0</v>
      </c>
      <c r="CB82" s="70">
        <f t="shared" ref="CB82:CF83" si="37">BR82+BH82</f>
        <v>23.135413069999998</v>
      </c>
      <c r="CC82" s="69">
        <f t="shared" si="37"/>
        <v>0</v>
      </c>
      <c r="CD82" s="69">
        <f t="shared" si="37"/>
        <v>0</v>
      </c>
      <c r="CE82" s="70">
        <f t="shared" si="37"/>
        <v>23.135413069999998</v>
      </c>
      <c r="CF82" s="69">
        <f t="shared" si="37"/>
        <v>0</v>
      </c>
      <c r="CG82" s="68" t="s">
        <v>224</v>
      </c>
    </row>
    <row r="83" spans="1:85" ht="47.25" x14ac:dyDescent="0.25">
      <c r="A83" s="66" t="s">
        <v>206</v>
      </c>
      <c r="B83" s="14" t="s">
        <v>225</v>
      </c>
      <c r="C83" s="68" t="s">
        <v>226</v>
      </c>
      <c r="D83" s="68" t="s">
        <v>117</v>
      </c>
      <c r="E83" s="68">
        <v>2019</v>
      </c>
      <c r="F83" s="68">
        <v>2019</v>
      </c>
      <c r="G83" s="68" t="s">
        <v>96</v>
      </c>
      <c r="H83" s="69" t="s">
        <v>96</v>
      </c>
      <c r="I83" s="69" t="s">
        <v>96</v>
      </c>
      <c r="J83" s="69" t="s">
        <v>96</v>
      </c>
      <c r="K83" s="69" t="s">
        <v>96</v>
      </c>
      <c r="L83" s="69" t="s">
        <v>96</v>
      </c>
      <c r="M83" s="69" t="s">
        <v>96</v>
      </c>
      <c r="N83" s="69" t="s">
        <v>96</v>
      </c>
      <c r="O83" s="69">
        <v>0</v>
      </c>
      <c r="P83" s="69" t="s">
        <v>96</v>
      </c>
      <c r="Q83" s="69" t="s">
        <v>96</v>
      </c>
      <c r="R83" s="69" t="s">
        <v>96</v>
      </c>
      <c r="S83" s="69" t="s">
        <v>96</v>
      </c>
      <c r="T83" s="69" t="s">
        <v>96</v>
      </c>
      <c r="U83" s="69" t="s">
        <v>96</v>
      </c>
      <c r="V83" s="69" t="s">
        <v>96</v>
      </c>
      <c r="W83" s="69" t="s">
        <v>96</v>
      </c>
      <c r="X83" s="70">
        <v>10.9</v>
      </c>
      <c r="Y83" s="70">
        <v>0</v>
      </c>
      <c r="Z83" s="70">
        <v>0</v>
      </c>
      <c r="AA83" s="70">
        <v>0</v>
      </c>
      <c r="AB83" s="70">
        <v>0</v>
      </c>
      <c r="AC83" s="70">
        <v>0</v>
      </c>
      <c r="AD83" s="70">
        <v>0</v>
      </c>
      <c r="AE83" s="70">
        <v>0</v>
      </c>
      <c r="AF83" s="70">
        <v>0</v>
      </c>
      <c r="AG83" s="70">
        <v>0</v>
      </c>
      <c r="AH83" s="70">
        <v>0</v>
      </c>
      <c r="AI83" s="70">
        <v>0</v>
      </c>
      <c r="AJ83" s="70">
        <v>0</v>
      </c>
      <c r="AK83" s="70">
        <v>0</v>
      </c>
      <c r="AL83" s="70">
        <v>0</v>
      </c>
      <c r="AM83" s="70">
        <v>0</v>
      </c>
      <c r="AN83" s="70">
        <v>0</v>
      </c>
      <c r="AO83" s="70">
        <v>0</v>
      </c>
      <c r="AP83" s="70">
        <v>0</v>
      </c>
      <c r="AQ83" s="70">
        <v>0</v>
      </c>
      <c r="AR83" s="70">
        <v>0</v>
      </c>
      <c r="AS83" s="70">
        <v>0</v>
      </c>
      <c r="AT83" s="70">
        <v>0</v>
      </c>
      <c r="AU83" s="70">
        <v>0</v>
      </c>
      <c r="AV83" s="70">
        <v>0</v>
      </c>
      <c r="AW83" s="70">
        <v>0</v>
      </c>
      <c r="AX83" s="70">
        <v>0</v>
      </c>
      <c r="AY83" s="70">
        <v>0</v>
      </c>
      <c r="AZ83" s="70">
        <v>0</v>
      </c>
      <c r="BA83" s="70">
        <v>0</v>
      </c>
      <c r="BB83" s="70">
        <v>0</v>
      </c>
      <c r="BC83" s="70">
        <v>0</v>
      </c>
      <c r="BD83" s="70">
        <v>0</v>
      </c>
      <c r="BE83" s="70">
        <v>0</v>
      </c>
      <c r="BF83" s="70">
        <v>0</v>
      </c>
      <c r="BG83" s="70">
        <v>0</v>
      </c>
      <c r="BH83" s="70">
        <f>BK83</f>
        <v>0</v>
      </c>
      <c r="BI83" s="70">
        <v>0</v>
      </c>
      <c r="BJ83" s="70">
        <v>0</v>
      </c>
      <c r="BK83" s="70">
        <v>0</v>
      </c>
      <c r="BL83" s="70">
        <v>0</v>
      </c>
      <c r="BM83" s="70">
        <v>0</v>
      </c>
      <c r="BN83" s="70">
        <v>0</v>
      </c>
      <c r="BO83" s="70">
        <v>0</v>
      </c>
      <c r="BP83" s="70">
        <v>0</v>
      </c>
      <c r="BQ83" s="70">
        <v>0</v>
      </c>
      <c r="BR83" s="70">
        <f>BU83</f>
        <v>10.9</v>
      </c>
      <c r="BS83" s="70">
        <v>0</v>
      </c>
      <c r="BT83" s="70">
        <v>0</v>
      </c>
      <c r="BU83" s="70">
        <v>10.9</v>
      </c>
      <c r="BV83" s="70">
        <v>0</v>
      </c>
      <c r="BW83" s="70">
        <v>0</v>
      </c>
      <c r="BX83" s="70">
        <v>0</v>
      </c>
      <c r="BY83" s="70">
        <v>0</v>
      </c>
      <c r="BZ83" s="70">
        <v>0</v>
      </c>
      <c r="CA83" s="70">
        <v>0</v>
      </c>
      <c r="CB83" s="70">
        <f t="shared" si="37"/>
        <v>10.9</v>
      </c>
      <c r="CC83" s="69">
        <f t="shared" si="37"/>
        <v>0</v>
      </c>
      <c r="CD83" s="69">
        <f t="shared" si="37"/>
        <v>0</v>
      </c>
      <c r="CE83" s="70">
        <f t="shared" si="37"/>
        <v>10.9</v>
      </c>
      <c r="CF83" s="69">
        <f t="shared" si="37"/>
        <v>0</v>
      </c>
      <c r="CG83" s="68" t="s">
        <v>224</v>
      </c>
    </row>
    <row r="84" spans="1:85" ht="47.25" x14ac:dyDescent="0.25">
      <c r="A84" s="40" t="s">
        <v>227</v>
      </c>
      <c r="B84" s="71" t="s">
        <v>228</v>
      </c>
      <c r="C84" s="42"/>
      <c r="D84" s="42" t="s">
        <v>96</v>
      </c>
      <c r="E84" s="42" t="s">
        <v>96</v>
      </c>
      <c r="F84" s="42" t="s">
        <v>96</v>
      </c>
      <c r="G84" s="42" t="s">
        <v>96</v>
      </c>
      <c r="H84" s="64" t="s">
        <v>96</v>
      </c>
      <c r="I84" s="64" t="s">
        <v>96</v>
      </c>
      <c r="J84" s="64" t="s">
        <v>96</v>
      </c>
      <c r="K84" s="64" t="s">
        <v>96</v>
      </c>
      <c r="L84" s="64" t="s">
        <v>96</v>
      </c>
      <c r="M84" s="64" t="s">
        <v>96</v>
      </c>
      <c r="N84" s="64" t="s">
        <v>96</v>
      </c>
      <c r="O84" s="64">
        <v>0</v>
      </c>
      <c r="P84" s="64" t="s">
        <v>96</v>
      </c>
      <c r="Q84" s="64" t="s">
        <v>96</v>
      </c>
      <c r="R84" s="64" t="s">
        <v>96</v>
      </c>
      <c r="S84" s="64" t="s">
        <v>96</v>
      </c>
      <c r="T84" s="64" t="s">
        <v>96</v>
      </c>
      <c r="U84" s="64" t="s">
        <v>96</v>
      </c>
      <c r="V84" s="64" t="s">
        <v>96</v>
      </c>
      <c r="W84" s="64" t="s">
        <v>96</v>
      </c>
      <c r="X84" s="64" t="s">
        <v>96</v>
      </c>
      <c r="Y84" s="64">
        <v>0</v>
      </c>
      <c r="Z84" s="64">
        <v>0</v>
      </c>
      <c r="AA84" s="64">
        <v>0</v>
      </c>
      <c r="AB84" s="64">
        <v>0</v>
      </c>
      <c r="AC84" s="64">
        <v>0</v>
      </c>
      <c r="AD84" s="64">
        <v>0</v>
      </c>
      <c r="AE84" s="64">
        <v>0</v>
      </c>
      <c r="AF84" s="64">
        <v>0</v>
      </c>
      <c r="AG84" s="64">
        <v>0</v>
      </c>
      <c r="AH84" s="64">
        <v>0</v>
      </c>
      <c r="AI84" s="64">
        <v>0</v>
      </c>
      <c r="AJ84" s="64">
        <v>0</v>
      </c>
      <c r="AK84" s="64">
        <v>0</v>
      </c>
      <c r="AL84" s="64">
        <v>0</v>
      </c>
      <c r="AM84" s="64">
        <v>0</v>
      </c>
      <c r="AN84" s="64">
        <v>0</v>
      </c>
      <c r="AO84" s="64">
        <v>0</v>
      </c>
      <c r="AP84" s="64">
        <v>0</v>
      </c>
      <c r="AQ84" s="64">
        <v>0</v>
      </c>
      <c r="AR84" s="64">
        <v>0</v>
      </c>
      <c r="AS84" s="64">
        <v>0</v>
      </c>
      <c r="AT84" s="64">
        <v>0</v>
      </c>
      <c r="AU84" s="64">
        <v>0</v>
      </c>
      <c r="AV84" s="64">
        <v>0</v>
      </c>
      <c r="AW84" s="64">
        <v>0</v>
      </c>
      <c r="AX84" s="64">
        <v>0</v>
      </c>
      <c r="AY84" s="64">
        <v>0</v>
      </c>
      <c r="AZ84" s="64">
        <v>0</v>
      </c>
      <c r="BA84" s="64">
        <v>0</v>
      </c>
      <c r="BB84" s="64">
        <v>0</v>
      </c>
      <c r="BC84" s="64">
        <v>0</v>
      </c>
      <c r="BD84" s="64">
        <v>0</v>
      </c>
      <c r="BE84" s="64">
        <v>0</v>
      </c>
      <c r="BF84" s="64">
        <v>0</v>
      </c>
      <c r="BG84" s="64">
        <v>0</v>
      </c>
      <c r="BH84" s="64">
        <v>0</v>
      </c>
      <c r="BI84" s="64">
        <v>0</v>
      </c>
      <c r="BJ84" s="64">
        <v>0</v>
      </c>
      <c r="BK84" s="64">
        <v>0</v>
      </c>
      <c r="BL84" s="64">
        <v>0</v>
      </c>
      <c r="BM84" s="64">
        <v>0</v>
      </c>
      <c r="BN84" s="64">
        <v>0</v>
      </c>
      <c r="BO84" s="64">
        <v>0</v>
      </c>
      <c r="BP84" s="64">
        <v>0</v>
      </c>
      <c r="BQ84" s="64">
        <v>0</v>
      </c>
      <c r="BR84" s="64">
        <v>0</v>
      </c>
      <c r="BS84" s="64">
        <v>0</v>
      </c>
      <c r="BT84" s="64">
        <v>0</v>
      </c>
      <c r="BU84" s="64">
        <v>0</v>
      </c>
      <c r="BV84" s="64">
        <v>0</v>
      </c>
      <c r="BW84" s="64">
        <v>0</v>
      </c>
      <c r="BX84" s="64">
        <v>0</v>
      </c>
      <c r="BY84" s="64">
        <v>0</v>
      </c>
      <c r="BZ84" s="64">
        <v>0</v>
      </c>
      <c r="CA84" s="64">
        <v>0</v>
      </c>
      <c r="CB84" s="64">
        <v>0</v>
      </c>
      <c r="CC84" s="64">
        <v>0</v>
      </c>
      <c r="CD84" s="64">
        <v>0</v>
      </c>
      <c r="CE84" s="64">
        <v>0</v>
      </c>
      <c r="CF84" s="64">
        <v>0</v>
      </c>
      <c r="CG84" s="42" t="s">
        <v>96</v>
      </c>
    </row>
    <row r="85" spans="1:85" ht="31.5" x14ac:dyDescent="0.25">
      <c r="A85" s="40" t="s">
        <v>229</v>
      </c>
      <c r="B85" s="71" t="s">
        <v>230</v>
      </c>
      <c r="C85" s="42"/>
      <c r="D85" s="42" t="s">
        <v>96</v>
      </c>
      <c r="E85" s="42" t="s">
        <v>96</v>
      </c>
      <c r="F85" s="42" t="s">
        <v>96</v>
      </c>
      <c r="G85" s="42" t="s">
        <v>96</v>
      </c>
      <c r="H85" s="64" t="s">
        <v>96</v>
      </c>
      <c r="I85" s="64" t="s">
        <v>96</v>
      </c>
      <c r="J85" s="64" t="s">
        <v>96</v>
      </c>
      <c r="K85" s="64" t="s">
        <v>96</v>
      </c>
      <c r="L85" s="64" t="s">
        <v>96</v>
      </c>
      <c r="M85" s="64" t="s">
        <v>96</v>
      </c>
      <c r="N85" s="64" t="s">
        <v>96</v>
      </c>
      <c r="O85" s="64">
        <v>0</v>
      </c>
      <c r="P85" s="64" t="s">
        <v>96</v>
      </c>
      <c r="Q85" s="64" t="s">
        <v>96</v>
      </c>
      <c r="R85" s="64" t="s">
        <v>96</v>
      </c>
      <c r="S85" s="64" t="s">
        <v>96</v>
      </c>
      <c r="T85" s="64" t="s">
        <v>96</v>
      </c>
      <c r="U85" s="64" t="s">
        <v>96</v>
      </c>
      <c r="V85" s="64" t="s">
        <v>96</v>
      </c>
      <c r="W85" s="64" t="s">
        <v>96</v>
      </c>
      <c r="X85" s="65">
        <f>X89+X90</f>
        <v>24.49</v>
      </c>
      <c r="Y85" s="64">
        <v>0</v>
      </c>
      <c r="Z85" s="64">
        <v>0</v>
      </c>
      <c r="AA85" s="64">
        <v>0</v>
      </c>
      <c r="AB85" s="64">
        <v>0</v>
      </c>
      <c r="AC85" s="64">
        <v>0</v>
      </c>
      <c r="AD85" s="64">
        <v>0</v>
      </c>
      <c r="AE85" s="64">
        <v>0</v>
      </c>
      <c r="AF85" s="64">
        <v>0</v>
      </c>
      <c r="AG85" s="64">
        <v>0</v>
      </c>
      <c r="AH85" s="64">
        <v>0</v>
      </c>
      <c r="AI85" s="64">
        <f>AI86</f>
        <v>1</v>
      </c>
      <c r="AJ85" s="64">
        <v>0</v>
      </c>
      <c r="AK85" s="64">
        <v>0</v>
      </c>
      <c r="AL85" s="64">
        <f>AL86</f>
        <v>0.9994599999999999</v>
      </c>
      <c r="AM85" s="64">
        <v>0</v>
      </c>
      <c r="AN85" s="64">
        <v>0</v>
      </c>
      <c r="AO85" s="64">
        <v>0</v>
      </c>
      <c r="AP85" s="64">
        <v>0</v>
      </c>
      <c r="AQ85" s="64">
        <v>0</v>
      </c>
      <c r="AR85" s="64">
        <v>0</v>
      </c>
      <c r="AS85" s="64">
        <f>AS87+AS88</f>
        <v>2</v>
      </c>
      <c r="AT85" s="64">
        <v>0</v>
      </c>
      <c r="AU85" s="64">
        <v>0</v>
      </c>
      <c r="AV85" s="64">
        <f>AV87+AV88</f>
        <v>2</v>
      </c>
      <c r="AW85" s="64">
        <v>0</v>
      </c>
      <c r="AX85" s="64">
        <v>0</v>
      </c>
      <c r="AY85" s="64">
        <v>0</v>
      </c>
      <c r="AZ85" s="64">
        <v>0</v>
      </c>
      <c r="BA85" s="64">
        <v>0</v>
      </c>
      <c r="BB85" s="64">
        <v>0</v>
      </c>
      <c r="BC85" s="64">
        <f>BC86</f>
        <v>1.87</v>
      </c>
      <c r="BD85" s="64">
        <v>0</v>
      </c>
      <c r="BE85" s="64">
        <v>0</v>
      </c>
      <c r="BF85" s="64">
        <f>BF86</f>
        <v>1.867</v>
      </c>
      <c r="BG85" s="64">
        <v>0</v>
      </c>
      <c r="BH85" s="65">
        <f>BH86+BH87+BH88+BH89+BH90</f>
        <v>0</v>
      </c>
      <c r="BI85" s="64">
        <f>BI88+BI89++BI89++BI89+BI89+BI90</f>
        <v>0</v>
      </c>
      <c r="BJ85" s="64">
        <f>BJ88+BJ89++BJ89+BJ89+BJ89</f>
        <v>0</v>
      </c>
      <c r="BK85" s="65">
        <f>BK86+BK87+BK88+BK89+BK90</f>
        <v>0</v>
      </c>
      <c r="BL85" s="64">
        <v>0</v>
      </c>
      <c r="BM85" s="64">
        <f>BM86</f>
        <v>0.97</v>
      </c>
      <c r="BN85" s="64">
        <v>0</v>
      </c>
      <c r="BO85" s="64">
        <v>0</v>
      </c>
      <c r="BP85" s="64">
        <f>BP86</f>
        <v>0.97</v>
      </c>
      <c r="BQ85" s="64">
        <v>0</v>
      </c>
      <c r="BR85" s="65">
        <f>BR86++BR87+BR88+BR89+BR90</f>
        <v>1.99</v>
      </c>
      <c r="BS85" s="65">
        <f>BS86+BS87+BS88+BS89+BS90</f>
        <v>0</v>
      </c>
      <c r="BT85" s="65">
        <f>BT86+BT87+BT88+BT89+BT90</f>
        <v>0</v>
      </c>
      <c r="BU85" s="65">
        <f>BU86+BU87+BU88+BU89+BU90</f>
        <v>1.99</v>
      </c>
      <c r="BV85" s="65">
        <f>BV86+BV87+BV88+BV89+BV90</f>
        <v>0</v>
      </c>
      <c r="BW85" s="64">
        <f>BW86+BW87+BW88</f>
        <v>5.84</v>
      </c>
      <c r="BX85" s="64">
        <f>BX86+BX87+BX88</f>
        <v>0</v>
      </c>
      <c r="BY85" s="64">
        <f>BY86+BY87+BY88</f>
        <v>0</v>
      </c>
      <c r="BZ85" s="64">
        <f>BZ86+BZ87+BZ88</f>
        <v>5.34</v>
      </c>
      <c r="CA85" s="64">
        <v>0</v>
      </c>
      <c r="CB85" s="65">
        <f>CB86+CB87+CB88+CB89+CB90</f>
        <v>1.99</v>
      </c>
      <c r="CC85" s="65">
        <f>CC86+CC87+CC88+CC89+CC90</f>
        <v>0</v>
      </c>
      <c r="CD85" s="65">
        <f>CD86+CD87+CD88+CD89+CD90</f>
        <v>0</v>
      </c>
      <c r="CE85" s="65">
        <f>CE86+CE87+CE88+CE89+CE90</f>
        <v>1.99</v>
      </c>
      <c r="CF85" s="65">
        <f>CF86+CF87+CF88+CF89+CF90</f>
        <v>0</v>
      </c>
      <c r="CG85" s="42" t="s">
        <v>96</v>
      </c>
    </row>
    <row r="86" spans="1:85" x14ac:dyDescent="0.25">
      <c r="A86" s="13" t="s">
        <v>231</v>
      </c>
      <c r="B86" s="14" t="s">
        <v>232</v>
      </c>
      <c r="C86" s="13" t="s">
        <v>219</v>
      </c>
      <c r="D86" s="13" t="s">
        <v>177</v>
      </c>
      <c r="E86" s="13">
        <v>2016</v>
      </c>
      <c r="F86" s="13">
        <v>2019</v>
      </c>
      <c r="G86" s="13" t="s">
        <v>96</v>
      </c>
      <c r="H86" s="13" t="s">
        <v>96</v>
      </c>
      <c r="I86" s="13" t="s">
        <v>96</v>
      </c>
      <c r="J86" s="13" t="s">
        <v>96</v>
      </c>
      <c r="K86" s="13" t="s">
        <v>96</v>
      </c>
      <c r="L86" s="13" t="s">
        <v>96</v>
      </c>
      <c r="M86" s="13" t="s">
        <v>96</v>
      </c>
      <c r="N86" s="13" t="s">
        <v>96</v>
      </c>
      <c r="O86" s="56">
        <v>0</v>
      </c>
      <c r="P86" s="57" t="s">
        <v>96</v>
      </c>
      <c r="Q86" s="57" t="s">
        <v>96</v>
      </c>
      <c r="R86" s="57" t="s">
        <v>96</v>
      </c>
      <c r="S86" s="57" t="s">
        <v>96</v>
      </c>
      <c r="T86" s="57" t="s">
        <v>96</v>
      </c>
      <c r="U86" s="57" t="s">
        <v>96</v>
      </c>
      <c r="V86" s="57" t="s">
        <v>96</v>
      </c>
      <c r="W86" s="57" t="s">
        <v>96</v>
      </c>
      <c r="X86" s="57" t="s">
        <v>96</v>
      </c>
      <c r="Y86" s="56">
        <v>0</v>
      </c>
      <c r="Z86" s="56">
        <v>0</v>
      </c>
      <c r="AA86" s="56">
        <v>0</v>
      </c>
      <c r="AB86" s="56">
        <v>0</v>
      </c>
      <c r="AC86" s="56">
        <v>0</v>
      </c>
      <c r="AD86" s="56">
        <v>0</v>
      </c>
      <c r="AE86" s="56">
        <v>0</v>
      </c>
      <c r="AF86" s="56">
        <v>0</v>
      </c>
      <c r="AG86" s="56">
        <v>0</v>
      </c>
      <c r="AH86" s="56">
        <v>0</v>
      </c>
      <c r="AI86" s="56">
        <v>1</v>
      </c>
      <c r="AJ86" s="57">
        <v>0</v>
      </c>
      <c r="AK86" s="57">
        <v>0</v>
      </c>
      <c r="AL86" s="57">
        <f>0.847*1.18</f>
        <v>0.9994599999999999</v>
      </c>
      <c r="AM86" s="57">
        <v>0</v>
      </c>
      <c r="AN86" s="56">
        <v>0</v>
      </c>
      <c r="AO86" s="56">
        <v>0</v>
      </c>
      <c r="AP86" s="56">
        <v>0</v>
      </c>
      <c r="AQ86" s="56">
        <v>0</v>
      </c>
      <c r="AR86" s="56">
        <v>0</v>
      </c>
      <c r="AS86" s="56">
        <v>0</v>
      </c>
      <c r="AT86" s="56">
        <v>0</v>
      </c>
      <c r="AU86" s="56">
        <v>0</v>
      </c>
      <c r="AV86" s="56">
        <v>0</v>
      </c>
      <c r="AW86" s="56">
        <v>0</v>
      </c>
      <c r="AX86" s="56">
        <v>0</v>
      </c>
      <c r="AY86" s="56">
        <v>0</v>
      </c>
      <c r="AZ86" s="56">
        <v>0</v>
      </c>
      <c r="BA86" s="56">
        <v>0</v>
      </c>
      <c r="BB86" s="56">
        <v>0</v>
      </c>
      <c r="BC86" s="56">
        <v>1.87</v>
      </c>
      <c r="BD86" s="57">
        <v>0</v>
      </c>
      <c r="BE86" s="57">
        <v>0</v>
      </c>
      <c r="BF86" s="57">
        <v>1.867</v>
      </c>
      <c r="BG86" s="57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0.97</v>
      </c>
      <c r="BN86" s="57">
        <v>0</v>
      </c>
      <c r="BO86" s="57">
        <v>0</v>
      </c>
      <c r="BP86" s="57">
        <v>0.97</v>
      </c>
      <c r="BQ86" s="57">
        <v>0</v>
      </c>
      <c r="BR86" s="72">
        <v>0</v>
      </c>
      <c r="BS86" s="70">
        <v>0</v>
      </c>
      <c r="BT86" s="70">
        <v>0</v>
      </c>
      <c r="BU86" s="70">
        <v>0</v>
      </c>
      <c r="BV86" s="57">
        <v>0</v>
      </c>
      <c r="BW86" s="57">
        <v>3.84</v>
      </c>
      <c r="BX86" s="57">
        <v>0</v>
      </c>
      <c r="BY86" s="57">
        <v>0</v>
      </c>
      <c r="BZ86" s="57">
        <v>3.84</v>
      </c>
      <c r="CA86" s="57">
        <v>0</v>
      </c>
      <c r="CB86" s="57">
        <f t="shared" ref="CB86:CB90" si="38">BR86+BH86</f>
        <v>0</v>
      </c>
      <c r="CC86" s="57">
        <v>0</v>
      </c>
      <c r="CD86" s="57">
        <v>0</v>
      </c>
      <c r="CE86" s="57">
        <f t="shared" ref="CE86:CE90" si="39">BU86+BK86</f>
        <v>0</v>
      </c>
      <c r="CF86" s="57">
        <v>0</v>
      </c>
      <c r="CG86" s="13" t="s">
        <v>96</v>
      </c>
    </row>
    <row r="87" spans="1:85" ht="31.5" x14ac:dyDescent="0.25">
      <c r="A87" s="13" t="s">
        <v>231</v>
      </c>
      <c r="B87" s="14" t="s">
        <v>233</v>
      </c>
      <c r="C87" s="13" t="s">
        <v>219</v>
      </c>
      <c r="D87" s="13" t="s">
        <v>234</v>
      </c>
      <c r="E87" s="13">
        <v>2017</v>
      </c>
      <c r="F87" s="13">
        <v>2017</v>
      </c>
      <c r="G87" s="13" t="s">
        <v>96</v>
      </c>
      <c r="H87" s="13" t="s">
        <v>96</v>
      </c>
      <c r="I87" s="13" t="s">
        <v>96</v>
      </c>
      <c r="J87" s="13" t="s">
        <v>96</v>
      </c>
      <c r="K87" s="13" t="s">
        <v>96</v>
      </c>
      <c r="L87" s="13" t="s">
        <v>96</v>
      </c>
      <c r="M87" s="13" t="s">
        <v>96</v>
      </c>
      <c r="N87" s="13" t="s">
        <v>96</v>
      </c>
      <c r="O87" s="56">
        <v>0</v>
      </c>
      <c r="P87" s="57" t="s">
        <v>96</v>
      </c>
      <c r="Q87" s="57" t="s">
        <v>96</v>
      </c>
      <c r="R87" s="57" t="s">
        <v>96</v>
      </c>
      <c r="S87" s="57" t="s">
        <v>96</v>
      </c>
      <c r="T87" s="57" t="s">
        <v>96</v>
      </c>
      <c r="U87" s="57" t="s">
        <v>96</v>
      </c>
      <c r="V87" s="57" t="s">
        <v>96</v>
      </c>
      <c r="W87" s="57" t="s">
        <v>96</v>
      </c>
      <c r="X87" s="57" t="s">
        <v>96</v>
      </c>
      <c r="Y87" s="56">
        <v>0</v>
      </c>
      <c r="Z87" s="56">
        <v>0</v>
      </c>
      <c r="AA87" s="56">
        <v>0</v>
      </c>
      <c r="AB87" s="56">
        <v>0</v>
      </c>
      <c r="AC87" s="56">
        <v>0</v>
      </c>
      <c r="AD87" s="56">
        <v>0</v>
      </c>
      <c r="AE87" s="56">
        <v>0</v>
      </c>
      <c r="AF87" s="56">
        <v>0</v>
      </c>
      <c r="AG87" s="56">
        <v>0</v>
      </c>
      <c r="AH87" s="56">
        <v>0</v>
      </c>
      <c r="AI87" s="56">
        <v>0</v>
      </c>
      <c r="AJ87" s="56">
        <v>0</v>
      </c>
      <c r="AK87" s="56">
        <v>0</v>
      </c>
      <c r="AL87" s="56">
        <v>0</v>
      </c>
      <c r="AM87" s="56">
        <v>0</v>
      </c>
      <c r="AN87" s="56">
        <v>0</v>
      </c>
      <c r="AO87" s="56">
        <v>0</v>
      </c>
      <c r="AP87" s="56">
        <v>0</v>
      </c>
      <c r="AQ87" s="56">
        <v>0</v>
      </c>
      <c r="AR87" s="56">
        <v>0</v>
      </c>
      <c r="AS87" s="56">
        <v>1.5</v>
      </c>
      <c r="AT87" s="56">
        <v>0</v>
      </c>
      <c r="AU87" s="56">
        <v>0</v>
      </c>
      <c r="AV87" s="56">
        <v>1.5</v>
      </c>
      <c r="AW87" s="56">
        <v>0</v>
      </c>
      <c r="AX87" s="56">
        <v>0</v>
      </c>
      <c r="AY87" s="56">
        <v>0</v>
      </c>
      <c r="AZ87" s="56">
        <v>0</v>
      </c>
      <c r="BA87" s="56">
        <v>0</v>
      </c>
      <c r="BB87" s="56">
        <v>0</v>
      </c>
      <c r="BC87" s="56">
        <v>0</v>
      </c>
      <c r="BD87" s="56">
        <v>0</v>
      </c>
      <c r="BE87" s="56">
        <v>0</v>
      </c>
      <c r="BF87" s="56">
        <v>0</v>
      </c>
      <c r="BG87" s="56">
        <v>0</v>
      </c>
      <c r="BH87" s="56">
        <v>0</v>
      </c>
      <c r="BI87" s="56">
        <v>0</v>
      </c>
      <c r="BJ87" s="56">
        <v>0</v>
      </c>
      <c r="BK87" s="56">
        <v>0</v>
      </c>
      <c r="BL87" s="56">
        <v>0</v>
      </c>
      <c r="BM87" s="56">
        <v>0</v>
      </c>
      <c r="BN87" s="56">
        <v>0</v>
      </c>
      <c r="BO87" s="56">
        <v>0</v>
      </c>
      <c r="BP87" s="56">
        <v>0</v>
      </c>
      <c r="BQ87" s="56">
        <v>0</v>
      </c>
      <c r="BR87" s="72">
        <f>BS87+BT87+BU87+BV87</f>
        <v>1.5</v>
      </c>
      <c r="BS87" s="72">
        <v>0</v>
      </c>
      <c r="BT87" s="72">
        <v>0</v>
      </c>
      <c r="BU87" s="72">
        <v>1.5</v>
      </c>
      <c r="BV87" s="56">
        <v>0</v>
      </c>
      <c r="BW87" s="56">
        <v>1.5</v>
      </c>
      <c r="BX87" s="56">
        <v>0</v>
      </c>
      <c r="BY87" s="56">
        <v>0</v>
      </c>
      <c r="BZ87" s="56">
        <v>1.5</v>
      </c>
      <c r="CA87" s="56">
        <v>0</v>
      </c>
      <c r="CB87" s="57">
        <f t="shared" si="38"/>
        <v>1.5</v>
      </c>
      <c r="CC87" s="57">
        <v>0</v>
      </c>
      <c r="CD87" s="57">
        <v>0</v>
      </c>
      <c r="CE87" s="57">
        <f t="shared" si="39"/>
        <v>1.5</v>
      </c>
      <c r="CF87" s="57">
        <v>0</v>
      </c>
      <c r="CG87" s="13" t="s">
        <v>235</v>
      </c>
    </row>
    <row r="88" spans="1:85" x14ac:dyDescent="0.25">
      <c r="A88" s="13" t="s">
        <v>231</v>
      </c>
      <c r="B88" s="14" t="s">
        <v>236</v>
      </c>
      <c r="C88" s="13" t="s">
        <v>96</v>
      </c>
      <c r="D88" s="13" t="s">
        <v>117</v>
      </c>
      <c r="E88" s="13">
        <v>2017</v>
      </c>
      <c r="F88" s="13">
        <v>2017</v>
      </c>
      <c r="G88" s="13" t="s">
        <v>96</v>
      </c>
      <c r="H88" s="13" t="s">
        <v>96</v>
      </c>
      <c r="I88" s="13" t="s">
        <v>96</v>
      </c>
      <c r="J88" s="13" t="s">
        <v>96</v>
      </c>
      <c r="K88" s="13" t="s">
        <v>96</v>
      </c>
      <c r="L88" s="13" t="s">
        <v>96</v>
      </c>
      <c r="M88" s="13" t="s">
        <v>96</v>
      </c>
      <c r="N88" s="13" t="s">
        <v>96</v>
      </c>
      <c r="O88" s="56">
        <v>0</v>
      </c>
      <c r="P88" s="57" t="s">
        <v>96</v>
      </c>
      <c r="Q88" s="57" t="s">
        <v>96</v>
      </c>
      <c r="R88" s="57" t="s">
        <v>96</v>
      </c>
      <c r="S88" s="57" t="s">
        <v>96</v>
      </c>
      <c r="T88" s="57" t="s">
        <v>96</v>
      </c>
      <c r="U88" s="57" t="s">
        <v>96</v>
      </c>
      <c r="V88" s="57" t="s">
        <v>96</v>
      </c>
      <c r="W88" s="57" t="s">
        <v>96</v>
      </c>
      <c r="X88" s="57" t="s">
        <v>96</v>
      </c>
      <c r="Y88" s="56">
        <v>0</v>
      </c>
      <c r="Z88" s="56">
        <v>0</v>
      </c>
      <c r="AA88" s="56">
        <v>0</v>
      </c>
      <c r="AB88" s="56">
        <v>0</v>
      </c>
      <c r="AC88" s="56">
        <v>0</v>
      </c>
      <c r="AD88" s="56">
        <v>0</v>
      </c>
      <c r="AE88" s="56">
        <v>0</v>
      </c>
      <c r="AF88" s="56">
        <v>0</v>
      </c>
      <c r="AG88" s="56">
        <v>0</v>
      </c>
      <c r="AH88" s="56">
        <v>0</v>
      </c>
      <c r="AI88" s="56">
        <v>0</v>
      </c>
      <c r="AJ88" s="56">
        <v>0</v>
      </c>
      <c r="AK88" s="56">
        <v>0</v>
      </c>
      <c r="AL88" s="56">
        <v>0</v>
      </c>
      <c r="AM88" s="56">
        <v>0</v>
      </c>
      <c r="AN88" s="56">
        <v>0</v>
      </c>
      <c r="AO88" s="56">
        <v>0</v>
      </c>
      <c r="AP88" s="56">
        <v>0</v>
      </c>
      <c r="AQ88" s="56">
        <v>0</v>
      </c>
      <c r="AR88" s="56">
        <v>0</v>
      </c>
      <c r="AS88" s="56">
        <v>0.5</v>
      </c>
      <c r="AT88" s="56">
        <v>0</v>
      </c>
      <c r="AU88" s="56">
        <v>0</v>
      </c>
      <c r="AV88" s="57">
        <v>0.5</v>
      </c>
      <c r="AW88" s="56">
        <v>0</v>
      </c>
      <c r="AX88" s="56">
        <v>0</v>
      </c>
      <c r="AY88" s="56">
        <v>0</v>
      </c>
      <c r="AZ88" s="56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72">
        <v>0</v>
      </c>
      <c r="BS88" s="72">
        <v>0</v>
      </c>
      <c r="BT88" s="72">
        <v>0</v>
      </c>
      <c r="BU88" s="72">
        <v>0</v>
      </c>
      <c r="BV88" s="56">
        <v>0</v>
      </c>
      <c r="BW88" s="57">
        <v>0.5</v>
      </c>
      <c r="BX88" s="56">
        <v>0</v>
      </c>
      <c r="BY88" s="56">
        <v>0</v>
      </c>
      <c r="BZ88" s="57">
        <v>0</v>
      </c>
      <c r="CA88" s="56">
        <v>0</v>
      </c>
      <c r="CB88" s="57">
        <f t="shared" si="38"/>
        <v>0</v>
      </c>
      <c r="CC88" s="57">
        <v>0</v>
      </c>
      <c r="CD88" s="57">
        <v>0</v>
      </c>
      <c r="CE88" s="57">
        <f t="shared" si="39"/>
        <v>0</v>
      </c>
      <c r="CF88" s="57">
        <v>0</v>
      </c>
      <c r="CG88" s="13" t="s">
        <v>96</v>
      </c>
    </row>
    <row r="89" spans="1:85" ht="78.75" x14ac:dyDescent="0.25">
      <c r="A89" s="73" t="s">
        <v>231</v>
      </c>
      <c r="B89" s="14" t="s">
        <v>237</v>
      </c>
      <c r="C89" s="73" t="s">
        <v>116</v>
      </c>
      <c r="D89" s="73" t="s">
        <v>234</v>
      </c>
      <c r="E89" s="73">
        <v>2018</v>
      </c>
      <c r="F89" s="73">
        <v>2018</v>
      </c>
      <c r="G89" s="13" t="s">
        <v>96</v>
      </c>
      <c r="H89" s="13" t="s">
        <v>96</v>
      </c>
      <c r="I89" s="13" t="s">
        <v>96</v>
      </c>
      <c r="J89" s="13" t="s">
        <v>96</v>
      </c>
      <c r="K89" s="13" t="s">
        <v>96</v>
      </c>
      <c r="L89" s="13" t="s">
        <v>96</v>
      </c>
      <c r="M89" s="13" t="s">
        <v>96</v>
      </c>
      <c r="N89" s="13" t="s">
        <v>96</v>
      </c>
      <c r="O89" s="56">
        <v>0</v>
      </c>
      <c r="P89" s="57" t="s">
        <v>96</v>
      </c>
      <c r="Q89" s="57" t="s">
        <v>96</v>
      </c>
      <c r="R89" s="57" t="s">
        <v>96</v>
      </c>
      <c r="S89" s="57" t="s">
        <v>96</v>
      </c>
      <c r="T89" s="57" t="s">
        <v>96</v>
      </c>
      <c r="U89" s="57" t="s">
        <v>96</v>
      </c>
      <c r="V89" s="57" t="s">
        <v>96</v>
      </c>
      <c r="W89" s="57" t="s">
        <v>96</v>
      </c>
      <c r="X89" s="74">
        <v>0.49</v>
      </c>
      <c r="Y89" s="56">
        <v>0</v>
      </c>
      <c r="Z89" s="56">
        <v>0</v>
      </c>
      <c r="AA89" s="56">
        <v>0</v>
      </c>
      <c r="AB89" s="56">
        <v>0</v>
      </c>
      <c r="AC89" s="56">
        <v>0</v>
      </c>
      <c r="AD89" s="56">
        <v>0</v>
      </c>
      <c r="AE89" s="56">
        <v>0</v>
      </c>
      <c r="AF89" s="56">
        <v>0</v>
      </c>
      <c r="AG89" s="56">
        <v>0</v>
      </c>
      <c r="AH89" s="56">
        <v>0</v>
      </c>
      <c r="AI89" s="56">
        <v>0</v>
      </c>
      <c r="AJ89" s="56">
        <v>0</v>
      </c>
      <c r="AK89" s="56">
        <v>0</v>
      </c>
      <c r="AL89" s="56">
        <v>0</v>
      </c>
      <c r="AM89" s="56">
        <v>0</v>
      </c>
      <c r="AN89" s="56">
        <v>0</v>
      </c>
      <c r="AO89" s="56">
        <v>0</v>
      </c>
      <c r="AP89" s="56">
        <v>0</v>
      </c>
      <c r="AQ89" s="56">
        <v>0</v>
      </c>
      <c r="AR89" s="56">
        <v>0</v>
      </c>
      <c r="AS89" s="74">
        <v>0</v>
      </c>
      <c r="AT89" s="56">
        <v>0</v>
      </c>
      <c r="AU89" s="56">
        <v>0</v>
      </c>
      <c r="AV89" s="74">
        <v>0</v>
      </c>
      <c r="AW89" s="56">
        <v>0</v>
      </c>
      <c r="AX89" s="56">
        <v>0</v>
      </c>
      <c r="AY89" s="56">
        <v>0</v>
      </c>
      <c r="AZ89" s="56">
        <v>0</v>
      </c>
      <c r="BA89" s="56">
        <v>0</v>
      </c>
      <c r="BB89" s="56">
        <v>0</v>
      </c>
      <c r="BC89" s="74">
        <f>BF89</f>
        <v>0</v>
      </c>
      <c r="BD89" s="56">
        <v>0</v>
      </c>
      <c r="BE89" s="56">
        <v>0</v>
      </c>
      <c r="BF89" s="74">
        <v>0</v>
      </c>
      <c r="BG89" s="56">
        <v>0</v>
      </c>
      <c r="BH89" s="74">
        <f>BK89</f>
        <v>0</v>
      </c>
      <c r="BI89" s="56">
        <v>0</v>
      </c>
      <c r="BJ89" s="56">
        <v>0</v>
      </c>
      <c r="BK89" s="74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72">
        <f>BU89</f>
        <v>0.49</v>
      </c>
      <c r="BS89" s="72">
        <v>0</v>
      </c>
      <c r="BT89" s="72">
        <v>0</v>
      </c>
      <c r="BU89" s="72">
        <v>0.49</v>
      </c>
      <c r="BV89" s="56">
        <v>0</v>
      </c>
      <c r="BW89" s="56">
        <v>0</v>
      </c>
      <c r="BX89" s="56">
        <v>0</v>
      </c>
      <c r="BY89" s="56">
        <v>0</v>
      </c>
      <c r="BZ89" s="56">
        <v>0</v>
      </c>
      <c r="CA89" s="56">
        <v>0</v>
      </c>
      <c r="CB89" s="57">
        <f t="shared" si="38"/>
        <v>0.49</v>
      </c>
      <c r="CC89" s="57">
        <v>0</v>
      </c>
      <c r="CD89" s="57">
        <v>0</v>
      </c>
      <c r="CE89" s="57">
        <f t="shared" si="39"/>
        <v>0.49</v>
      </c>
      <c r="CF89" s="57">
        <v>0</v>
      </c>
      <c r="CG89" s="73" t="s">
        <v>238</v>
      </c>
    </row>
    <row r="90" spans="1:85" ht="31.5" x14ac:dyDescent="0.25">
      <c r="A90" s="73" t="s">
        <v>231</v>
      </c>
      <c r="B90" s="76" t="s">
        <v>239</v>
      </c>
      <c r="C90" s="73" t="s">
        <v>116</v>
      </c>
      <c r="D90" s="73" t="s">
        <v>234</v>
      </c>
      <c r="E90" s="73">
        <v>2019</v>
      </c>
      <c r="F90" s="73">
        <v>2019</v>
      </c>
      <c r="G90" s="13" t="s">
        <v>96</v>
      </c>
      <c r="H90" s="13" t="s">
        <v>96</v>
      </c>
      <c r="I90" s="13" t="s">
        <v>96</v>
      </c>
      <c r="J90" s="13" t="s">
        <v>96</v>
      </c>
      <c r="K90" s="13" t="s">
        <v>96</v>
      </c>
      <c r="L90" s="13" t="s">
        <v>96</v>
      </c>
      <c r="M90" s="13" t="s">
        <v>96</v>
      </c>
      <c r="N90" s="13" t="s">
        <v>96</v>
      </c>
      <c r="O90" s="56">
        <v>0</v>
      </c>
      <c r="P90" s="57" t="s">
        <v>96</v>
      </c>
      <c r="Q90" s="57" t="s">
        <v>96</v>
      </c>
      <c r="R90" s="57" t="s">
        <v>96</v>
      </c>
      <c r="S90" s="57" t="s">
        <v>96</v>
      </c>
      <c r="T90" s="57" t="s">
        <v>96</v>
      </c>
      <c r="U90" s="57" t="s">
        <v>96</v>
      </c>
      <c r="V90" s="57" t="s">
        <v>96</v>
      </c>
      <c r="W90" s="57" t="s">
        <v>96</v>
      </c>
      <c r="X90" s="74">
        <v>24</v>
      </c>
      <c r="Y90" s="56">
        <v>0</v>
      </c>
      <c r="Z90" s="56">
        <v>0</v>
      </c>
      <c r="AA90" s="56">
        <v>0</v>
      </c>
      <c r="AB90" s="56">
        <v>0</v>
      </c>
      <c r="AC90" s="56">
        <v>0</v>
      </c>
      <c r="AD90" s="56">
        <v>0</v>
      </c>
      <c r="AE90" s="56">
        <v>0</v>
      </c>
      <c r="AF90" s="56">
        <v>0</v>
      </c>
      <c r="AG90" s="56">
        <v>0</v>
      </c>
      <c r="AH90" s="56">
        <v>0</v>
      </c>
      <c r="AI90" s="56">
        <v>0</v>
      </c>
      <c r="AJ90" s="56">
        <v>0</v>
      </c>
      <c r="AK90" s="56">
        <v>0</v>
      </c>
      <c r="AL90" s="56">
        <v>0</v>
      </c>
      <c r="AM90" s="56">
        <v>0</v>
      </c>
      <c r="AN90" s="56">
        <v>0</v>
      </c>
      <c r="AO90" s="56">
        <v>0</v>
      </c>
      <c r="AP90" s="56">
        <v>0</v>
      </c>
      <c r="AQ90" s="56">
        <v>0</v>
      </c>
      <c r="AR90" s="56">
        <v>0</v>
      </c>
      <c r="AS90" s="74">
        <v>0</v>
      </c>
      <c r="AT90" s="56">
        <v>0</v>
      </c>
      <c r="AU90" s="56">
        <v>0</v>
      </c>
      <c r="AV90" s="74">
        <v>0</v>
      </c>
      <c r="AW90" s="56">
        <v>0</v>
      </c>
      <c r="AX90" s="56">
        <v>0</v>
      </c>
      <c r="AY90" s="56">
        <v>0</v>
      </c>
      <c r="AZ90" s="56">
        <v>0</v>
      </c>
      <c r="BA90" s="56">
        <v>0</v>
      </c>
      <c r="BB90" s="56">
        <v>0</v>
      </c>
      <c r="BC90" s="74">
        <f>BF90</f>
        <v>0</v>
      </c>
      <c r="BD90" s="56">
        <v>0</v>
      </c>
      <c r="BE90" s="56">
        <v>0</v>
      </c>
      <c r="BF90" s="74">
        <v>0</v>
      </c>
      <c r="BG90" s="56">
        <v>0</v>
      </c>
      <c r="BH90" s="74">
        <f>BK90</f>
        <v>0</v>
      </c>
      <c r="BI90" s="56">
        <v>0</v>
      </c>
      <c r="BJ90" s="56">
        <v>0</v>
      </c>
      <c r="BK90" s="74">
        <v>0</v>
      </c>
      <c r="BL90" s="56">
        <v>0</v>
      </c>
      <c r="BM90" s="56">
        <v>0</v>
      </c>
      <c r="BN90" s="56">
        <v>0</v>
      </c>
      <c r="BO90" s="56">
        <v>0</v>
      </c>
      <c r="BP90" s="56">
        <v>0</v>
      </c>
      <c r="BQ90" s="56">
        <v>0</v>
      </c>
      <c r="BR90" s="72">
        <f>BU90</f>
        <v>0</v>
      </c>
      <c r="BS90" s="72">
        <v>0</v>
      </c>
      <c r="BT90" s="72">
        <v>0</v>
      </c>
      <c r="BU90" s="72">
        <v>0</v>
      </c>
      <c r="BV90" s="56">
        <v>0</v>
      </c>
      <c r="BW90" s="56">
        <v>0</v>
      </c>
      <c r="BX90" s="56">
        <v>0</v>
      </c>
      <c r="BY90" s="56">
        <v>0</v>
      </c>
      <c r="BZ90" s="56">
        <v>0</v>
      </c>
      <c r="CA90" s="56">
        <v>0</v>
      </c>
      <c r="CB90" s="57">
        <f t="shared" si="38"/>
        <v>0</v>
      </c>
      <c r="CC90" s="57">
        <v>0</v>
      </c>
      <c r="CD90" s="57">
        <v>0</v>
      </c>
      <c r="CE90" s="57">
        <f t="shared" si="39"/>
        <v>0</v>
      </c>
      <c r="CF90" s="57">
        <v>0</v>
      </c>
      <c r="CG90" s="75" t="s">
        <v>240</v>
      </c>
    </row>
  </sheetData>
  <mergeCells count="40">
    <mergeCell ref="CB15:CF15"/>
    <mergeCell ref="Y14:AH14"/>
    <mergeCell ref="AI14:CF14"/>
    <mergeCell ref="CG14:CG16"/>
    <mergeCell ref="H15:J15"/>
    <mergeCell ref="K15:M15"/>
    <mergeCell ref="P15:Q15"/>
    <mergeCell ref="R15:S15"/>
    <mergeCell ref="Y15:AC15"/>
    <mergeCell ref="AD15:AH15"/>
    <mergeCell ref="AI15:AM15"/>
    <mergeCell ref="AN15:AR15"/>
    <mergeCell ref="AS15:AW15"/>
    <mergeCell ref="AX15:BB15"/>
    <mergeCell ref="BC15:BG15"/>
    <mergeCell ref="BH15:BL15"/>
    <mergeCell ref="BM15:BQ15"/>
    <mergeCell ref="BR15:BV15"/>
    <mergeCell ref="BW15:CA15"/>
    <mergeCell ref="A9:AH9"/>
    <mergeCell ref="A10:AH10"/>
    <mergeCell ref="A11:AH11"/>
    <mergeCell ref="A12:AH12"/>
    <mergeCell ref="A14:A16"/>
    <mergeCell ref="B14:B16"/>
    <mergeCell ref="C14:C16"/>
    <mergeCell ref="D14:D16"/>
    <mergeCell ref="E14:E16"/>
    <mergeCell ref="F14:G15"/>
    <mergeCell ref="H14:M14"/>
    <mergeCell ref="N14:N16"/>
    <mergeCell ref="O14:O16"/>
    <mergeCell ref="P14:S14"/>
    <mergeCell ref="T14:U15"/>
    <mergeCell ref="V14:X15"/>
    <mergeCell ref="A4:AH4"/>
    <mergeCell ref="A5:AH5"/>
    <mergeCell ref="A6:AH6"/>
    <mergeCell ref="A7:AH7"/>
    <mergeCell ref="A8:AH8"/>
  </mergeCells>
  <printOptions horizontalCentered="1"/>
  <pageMargins left="0.70833333333333304" right="0.70833333333333304" top="0.74861111111111101" bottom="0.74791666666666701" header="0.31527777777777799" footer="0.51180555555555496"/>
  <pageSetup paperSize="8" firstPageNumber="0" fitToHeight="0" orientation="landscape" horizontalDpi="300" verticalDpi="300"/>
  <headerFooter>
    <oddHeader>&amp;C&amp;P</oddHeader>
  </headerFooter>
  <colBreaks count="1" manualBreakCount="1"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116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</vt:i4>
      </vt:variant>
    </vt:vector>
  </HeadingPairs>
  <TitlesOfParts>
    <vt:vector size="15" baseType="lpstr">
      <vt:lpstr>ф.2</vt:lpstr>
      <vt:lpstr>ф.2!_ФильтрБазыДанных</vt:lpstr>
      <vt:lpstr>ф.2!Z_01552A0B_0F2C_40A5_B07C_210EC5AF72E8_.wvu.FilterData</vt:lpstr>
      <vt:lpstr>ф.2!Z_04A7BB32_8DAF_493D_B110_A855636A11C0_.wvu.FilterData</vt:lpstr>
      <vt:lpstr>ф.2!Z_060C9574_0038_47D9_BB7E_F3C3AD813A56_.wvu.FilterData</vt:lpstr>
      <vt:lpstr>ф.2!Z_2ECD2B6A_1DC1_4192_8FC3_C2F85B146A38_.wvu.FilterData</vt:lpstr>
      <vt:lpstr>ф.2!Z_65B39259_0DA0_45F9_A596_B39A59B3618D_.wvu.FilterData</vt:lpstr>
      <vt:lpstr>ф.2!Z_8E0B6B15_B383_4F78_B8DB_45BFA4F5DDB1_.wvu.FilterData</vt:lpstr>
      <vt:lpstr>ф.2!Z_A980AE29_9BCD_4E6A_9963_2C0D63E0F5A3_.wvu.FilterData</vt:lpstr>
      <vt:lpstr>ф.2!Z_B37F2705_62E7_4F16_A7D3_461241193DE1_.wvu.Cols</vt:lpstr>
      <vt:lpstr>ф.2!Z_B37F2705_62E7_4F16_A7D3_461241193DE1_.wvu.FilterData</vt:lpstr>
      <vt:lpstr>ф.2!Z_C744ADC9_EF14_4C20_8820_C540CCC3CC19_.wvu.FilterData</vt:lpstr>
      <vt:lpstr>ф.2!Z_E51EF08C_7536_4880_9904_C21322074E08_.wvu.FilterData</vt:lpstr>
      <vt:lpstr>ф.2!Z_E7C8044B_F63A_4CB0_A3D4_BE247EE65D13_.wvu.FilterData</vt:lpstr>
      <vt:lpstr>ф.2!Z_EB78FFDE_084A_4C99_9785_EE34912E08B6_.wvu.FilterData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Marchuk_II</dc:creator>
  <dc:description/>
  <cp:lastModifiedBy>ans</cp:lastModifiedBy>
  <cp:revision>10</cp:revision>
  <cp:lastPrinted>2017-09-21T00:33:11Z</cp:lastPrinted>
  <dcterms:created xsi:type="dcterms:W3CDTF">2016-12-27T19:01:26Z</dcterms:created>
  <dcterms:modified xsi:type="dcterms:W3CDTF">2018-11-15T06:24:44Z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МРСК Сибири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